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\\ibmm-nas1\Homes\kappels\Desktop\Data Repository\Fig_4\Fig_4(I+J)\"/>
    </mc:Choice>
  </mc:AlternateContent>
  <xr:revisionPtr revIDLastSave="0" documentId="13_ncr:1_{413C82C8-A834-485F-B48F-2D3403D30C64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Result sheet1" sheetId="1" r:id="rId1"/>
    <sheet name="++" sheetId="13" r:id="rId2"/>
    <sheet name="KO 02" sheetId="16" r:id="rId3"/>
    <sheet name="KO 02 WT" sheetId="14" r:id="rId4"/>
    <sheet name="KO 02 D984A" sheetId="7" r:id="rId5"/>
    <sheet name="KO 02 V6" sheetId="12" r:id="rId6"/>
    <sheet name="KO 02 empty" sheetId="19" r:id="rId7"/>
    <sheet name="Sheet5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13" l="1"/>
  <c r="E5" i="13"/>
  <c r="F5" i="13"/>
  <c r="D6" i="13"/>
  <c r="E6" i="13"/>
  <c r="F6" i="13"/>
  <c r="D7" i="13"/>
  <c r="E7" i="13"/>
  <c r="F7" i="13"/>
  <c r="D8" i="13"/>
  <c r="E8" i="13"/>
  <c r="F8" i="13"/>
  <c r="D9" i="13"/>
  <c r="E9" i="13"/>
  <c r="F9" i="13"/>
  <c r="D10" i="13"/>
  <c r="E10" i="13"/>
  <c r="F10" i="13"/>
  <c r="D11" i="13"/>
  <c r="E11" i="13"/>
  <c r="F11" i="13"/>
  <c r="D12" i="13"/>
  <c r="E12" i="13"/>
  <c r="F12" i="13"/>
  <c r="D13" i="13"/>
  <c r="E13" i="13"/>
  <c r="F13" i="13"/>
  <c r="D14" i="13"/>
  <c r="E14" i="13"/>
  <c r="F14" i="13"/>
  <c r="D15" i="13"/>
  <c r="E15" i="13"/>
  <c r="F15" i="13"/>
  <c r="D16" i="13"/>
  <c r="E16" i="13"/>
  <c r="F16" i="13"/>
  <c r="D17" i="13"/>
  <c r="E17" i="13"/>
  <c r="F17" i="13"/>
  <c r="D18" i="13"/>
  <c r="E18" i="13"/>
  <c r="F18" i="13"/>
  <c r="D19" i="13"/>
  <c r="E19" i="13"/>
  <c r="F19" i="13"/>
  <c r="D20" i="13"/>
  <c r="E20" i="13"/>
  <c r="F20" i="13"/>
  <c r="D21" i="13"/>
  <c r="E21" i="13"/>
  <c r="F21" i="13"/>
  <c r="D22" i="13"/>
  <c r="E22" i="13"/>
  <c r="F22" i="13"/>
  <c r="D23" i="13"/>
  <c r="E23" i="13"/>
  <c r="F23" i="13"/>
  <c r="D24" i="13"/>
  <c r="E24" i="13"/>
  <c r="F24" i="13"/>
  <c r="D25" i="13"/>
  <c r="E25" i="13"/>
  <c r="F25" i="13"/>
  <c r="D26" i="13"/>
  <c r="E26" i="13"/>
  <c r="F26" i="13"/>
  <c r="D27" i="13"/>
  <c r="E27" i="13"/>
  <c r="F27" i="13"/>
  <c r="D28" i="13"/>
  <c r="E28" i="13"/>
  <c r="F28" i="13"/>
  <c r="D29" i="13"/>
  <c r="E29" i="13"/>
  <c r="F29" i="13"/>
  <c r="D30" i="13"/>
  <c r="E30" i="13"/>
  <c r="F30" i="13"/>
  <c r="D31" i="13"/>
  <c r="E31" i="13"/>
  <c r="F31" i="13"/>
  <c r="D32" i="13"/>
  <c r="E32" i="13"/>
  <c r="F32" i="13"/>
  <c r="D33" i="13"/>
  <c r="E33" i="13"/>
  <c r="F33" i="13"/>
  <c r="D34" i="13"/>
  <c r="E34" i="13"/>
  <c r="F34" i="13"/>
  <c r="D35" i="13"/>
  <c r="E35" i="13"/>
  <c r="F35" i="13"/>
  <c r="D36" i="13"/>
  <c r="E36" i="13"/>
  <c r="F36" i="13"/>
  <c r="D37" i="13"/>
  <c r="E37" i="13"/>
  <c r="F37" i="13"/>
  <c r="D38" i="13"/>
  <c r="E38" i="13"/>
  <c r="F38" i="13"/>
  <c r="D39" i="13"/>
  <c r="E39" i="13"/>
  <c r="F39" i="13"/>
  <c r="D40" i="13"/>
  <c r="E40" i="13"/>
  <c r="F40" i="13"/>
  <c r="D41" i="13"/>
  <c r="E41" i="13"/>
  <c r="F41" i="13"/>
  <c r="D42" i="13"/>
  <c r="E42" i="13"/>
  <c r="F42" i="13"/>
  <c r="D43" i="13"/>
  <c r="E43" i="13"/>
  <c r="F43" i="13"/>
  <c r="D44" i="13"/>
  <c r="E44" i="13"/>
  <c r="F44" i="13"/>
  <c r="D45" i="13"/>
  <c r="E45" i="13"/>
  <c r="F45" i="13"/>
  <c r="D46" i="13"/>
  <c r="E46" i="13"/>
  <c r="F46" i="13"/>
  <c r="D47" i="13"/>
  <c r="E47" i="13"/>
  <c r="F47" i="13"/>
  <c r="D48" i="13"/>
  <c r="E48" i="13"/>
  <c r="F48" i="13"/>
  <c r="D49" i="13"/>
  <c r="E49" i="13"/>
  <c r="F49" i="13"/>
  <c r="D50" i="13"/>
  <c r="E50" i="13"/>
  <c r="F50" i="13"/>
  <c r="D51" i="13"/>
  <c r="E51" i="13"/>
  <c r="F51" i="13"/>
  <c r="D52" i="13"/>
  <c r="E52" i="13"/>
  <c r="F52" i="13"/>
  <c r="D53" i="13"/>
  <c r="E53" i="13"/>
  <c r="F53" i="13"/>
  <c r="D54" i="13"/>
  <c r="E54" i="13"/>
  <c r="F54" i="13"/>
  <c r="D55" i="13"/>
  <c r="E55" i="13"/>
  <c r="F55" i="13"/>
  <c r="D56" i="13"/>
  <c r="E56" i="13"/>
  <c r="F56" i="13"/>
  <c r="D57" i="13"/>
  <c r="E57" i="13"/>
  <c r="F57" i="13"/>
  <c r="D58" i="13"/>
  <c r="E58" i="13"/>
  <c r="F58" i="13"/>
  <c r="D59" i="13"/>
  <c r="E59" i="13"/>
  <c r="F59" i="13"/>
  <c r="D60" i="13"/>
  <c r="E60" i="13"/>
  <c r="F60" i="13"/>
  <c r="D61" i="13"/>
  <c r="E61" i="13"/>
  <c r="F61" i="13"/>
  <c r="D62" i="13"/>
  <c r="E62" i="13"/>
  <c r="F62" i="13"/>
  <c r="D63" i="13"/>
  <c r="E63" i="13"/>
  <c r="F63" i="13"/>
  <c r="D64" i="13"/>
  <c r="E64" i="13"/>
  <c r="F64" i="13"/>
  <c r="D65" i="13"/>
  <c r="E65" i="13"/>
  <c r="F65" i="13"/>
  <c r="D66" i="13"/>
  <c r="E66" i="13"/>
  <c r="F66" i="13"/>
  <c r="D67" i="13"/>
  <c r="E67" i="13"/>
  <c r="F67" i="13"/>
  <c r="D68" i="13"/>
  <c r="E68" i="13"/>
  <c r="F68" i="13"/>
  <c r="D69" i="13"/>
  <c r="E69" i="13"/>
  <c r="F69" i="13"/>
  <c r="D70" i="13"/>
  <c r="E70" i="13"/>
  <c r="F70" i="13"/>
  <c r="D71" i="13"/>
  <c r="E71" i="13"/>
  <c r="F71" i="13"/>
  <c r="D72" i="13"/>
  <c r="E72" i="13"/>
  <c r="F72" i="13"/>
  <c r="D73" i="13"/>
  <c r="E73" i="13"/>
  <c r="F73" i="13"/>
  <c r="D74" i="13"/>
  <c r="E74" i="13"/>
  <c r="F74" i="13"/>
  <c r="D75" i="13"/>
  <c r="E75" i="13"/>
  <c r="F75" i="13"/>
  <c r="D76" i="13"/>
  <c r="E76" i="13"/>
  <c r="F76" i="13"/>
  <c r="E4" i="13"/>
  <c r="F4" i="13"/>
  <c r="D4" i="13"/>
  <c r="C4" i="19" l="1"/>
  <c r="C5" i="19"/>
  <c r="D5" i="19"/>
  <c r="E5" i="19"/>
  <c r="C6" i="19"/>
  <c r="D6" i="19"/>
  <c r="E6" i="19"/>
  <c r="C7" i="19"/>
  <c r="D7" i="19"/>
  <c r="E7" i="19"/>
  <c r="C8" i="19"/>
  <c r="D8" i="19"/>
  <c r="E8" i="19"/>
  <c r="C9" i="19"/>
  <c r="D9" i="19"/>
  <c r="E9" i="19"/>
  <c r="C10" i="19"/>
  <c r="D10" i="19"/>
  <c r="E10" i="19"/>
  <c r="C11" i="19"/>
  <c r="D11" i="19"/>
  <c r="E11" i="19"/>
  <c r="C12" i="19"/>
  <c r="D12" i="19"/>
  <c r="E12" i="19"/>
  <c r="C13" i="19"/>
  <c r="D13" i="19"/>
  <c r="E13" i="19"/>
  <c r="C14" i="19"/>
  <c r="D14" i="19"/>
  <c r="E14" i="19"/>
  <c r="C15" i="19"/>
  <c r="D15" i="19"/>
  <c r="E15" i="19"/>
  <c r="C16" i="19"/>
  <c r="D16" i="19"/>
  <c r="E16" i="19"/>
  <c r="C17" i="19"/>
  <c r="D17" i="19"/>
  <c r="E17" i="19"/>
  <c r="C18" i="19"/>
  <c r="D18" i="19"/>
  <c r="E18" i="19"/>
  <c r="C19" i="19"/>
  <c r="D19" i="19"/>
  <c r="E19" i="19"/>
  <c r="C20" i="19"/>
  <c r="D20" i="19"/>
  <c r="E20" i="19"/>
  <c r="C21" i="19"/>
  <c r="D21" i="19"/>
  <c r="E21" i="19"/>
  <c r="C22" i="19"/>
  <c r="D22" i="19"/>
  <c r="E22" i="19"/>
  <c r="C23" i="19"/>
  <c r="D23" i="19"/>
  <c r="E23" i="19"/>
  <c r="C24" i="19"/>
  <c r="D24" i="19"/>
  <c r="E24" i="19"/>
  <c r="C25" i="19"/>
  <c r="D25" i="19"/>
  <c r="E25" i="19"/>
  <c r="C26" i="19"/>
  <c r="D26" i="19"/>
  <c r="E26" i="19"/>
  <c r="C27" i="19"/>
  <c r="D27" i="19"/>
  <c r="E27" i="19"/>
  <c r="C28" i="19"/>
  <c r="D28" i="19"/>
  <c r="E28" i="19"/>
  <c r="C29" i="19"/>
  <c r="D29" i="19"/>
  <c r="E29" i="19"/>
  <c r="C30" i="19"/>
  <c r="D30" i="19"/>
  <c r="E30" i="19"/>
  <c r="C31" i="19"/>
  <c r="D31" i="19"/>
  <c r="E31" i="19"/>
  <c r="C32" i="19"/>
  <c r="D32" i="19"/>
  <c r="E32" i="19"/>
  <c r="C33" i="19"/>
  <c r="D33" i="19"/>
  <c r="E33" i="19"/>
  <c r="C34" i="19"/>
  <c r="D34" i="19"/>
  <c r="E34" i="19"/>
  <c r="C35" i="19"/>
  <c r="D35" i="19"/>
  <c r="E35" i="19"/>
  <c r="C36" i="19"/>
  <c r="D36" i="19"/>
  <c r="E36" i="19"/>
  <c r="C37" i="19"/>
  <c r="D37" i="19"/>
  <c r="E37" i="19"/>
  <c r="C38" i="19"/>
  <c r="D38" i="19"/>
  <c r="E38" i="19"/>
  <c r="C39" i="19"/>
  <c r="D39" i="19"/>
  <c r="E39" i="19"/>
  <c r="C40" i="19"/>
  <c r="D40" i="19"/>
  <c r="E40" i="19"/>
  <c r="C41" i="19"/>
  <c r="D41" i="19"/>
  <c r="E41" i="19"/>
  <c r="C42" i="19"/>
  <c r="D42" i="19"/>
  <c r="E42" i="19"/>
  <c r="C43" i="19"/>
  <c r="D43" i="19"/>
  <c r="E43" i="19"/>
  <c r="C44" i="19"/>
  <c r="D44" i="19"/>
  <c r="E44" i="19"/>
  <c r="C45" i="19"/>
  <c r="D45" i="19"/>
  <c r="E45" i="19"/>
  <c r="C46" i="19"/>
  <c r="D46" i="19"/>
  <c r="E46" i="19"/>
  <c r="C47" i="19"/>
  <c r="D47" i="19"/>
  <c r="E47" i="19"/>
  <c r="C48" i="19"/>
  <c r="D48" i="19"/>
  <c r="E48" i="19"/>
  <c r="C49" i="19"/>
  <c r="D49" i="19"/>
  <c r="E49" i="19"/>
  <c r="C50" i="19"/>
  <c r="D50" i="19"/>
  <c r="E50" i="19"/>
  <c r="C51" i="19"/>
  <c r="D51" i="19"/>
  <c r="E51" i="19"/>
  <c r="C52" i="19"/>
  <c r="D52" i="19"/>
  <c r="E52" i="19"/>
  <c r="C53" i="19"/>
  <c r="D53" i="19"/>
  <c r="E53" i="19"/>
  <c r="C54" i="19"/>
  <c r="D54" i="19"/>
  <c r="E54" i="19"/>
  <c r="C55" i="19"/>
  <c r="D55" i="19"/>
  <c r="E55" i="19"/>
  <c r="C56" i="19"/>
  <c r="D56" i="19"/>
  <c r="E56" i="19"/>
  <c r="C57" i="19"/>
  <c r="D57" i="19"/>
  <c r="E57" i="19"/>
  <c r="C58" i="19"/>
  <c r="D58" i="19"/>
  <c r="E58" i="19"/>
  <c r="C59" i="19"/>
  <c r="D59" i="19"/>
  <c r="E59" i="19"/>
  <c r="C60" i="19"/>
  <c r="D60" i="19"/>
  <c r="E60" i="19"/>
  <c r="C61" i="19"/>
  <c r="D61" i="19"/>
  <c r="E61" i="19"/>
  <c r="C62" i="19"/>
  <c r="D62" i="19"/>
  <c r="E62" i="19"/>
  <c r="C63" i="19"/>
  <c r="D63" i="19"/>
  <c r="E63" i="19"/>
  <c r="C64" i="19"/>
  <c r="D64" i="19"/>
  <c r="E64" i="19"/>
  <c r="C65" i="19"/>
  <c r="D65" i="19"/>
  <c r="E65" i="19"/>
  <c r="C66" i="19"/>
  <c r="D66" i="19"/>
  <c r="E66" i="19"/>
  <c r="C67" i="19"/>
  <c r="D67" i="19"/>
  <c r="E67" i="19"/>
  <c r="C68" i="19"/>
  <c r="D68" i="19"/>
  <c r="E68" i="19"/>
  <c r="C69" i="19"/>
  <c r="D69" i="19"/>
  <c r="E69" i="19"/>
  <c r="C70" i="19"/>
  <c r="D70" i="19"/>
  <c r="E70" i="19"/>
  <c r="C71" i="19"/>
  <c r="D71" i="19"/>
  <c r="E71" i="19"/>
  <c r="C72" i="19"/>
  <c r="D72" i="19"/>
  <c r="E72" i="19"/>
  <c r="C73" i="19"/>
  <c r="D73" i="19"/>
  <c r="E73" i="19"/>
  <c r="C74" i="19"/>
  <c r="D74" i="19"/>
  <c r="E74" i="19"/>
  <c r="C75" i="19"/>
  <c r="D75" i="19"/>
  <c r="E75" i="19"/>
  <c r="C76" i="19"/>
  <c r="D76" i="19"/>
  <c r="E76" i="19"/>
  <c r="D4" i="19"/>
  <c r="E4" i="19"/>
  <c r="F76" i="19"/>
  <c r="D5" i="12"/>
  <c r="E5" i="12"/>
  <c r="F5" i="12"/>
  <c r="D6" i="12"/>
  <c r="E6" i="12"/>
  <c r="F6" i="12"/>
  <c r="D7" i="12"/>
  <c r="E7" i="12"/>
  <c r="F7" i="12"/>
  <c r="D8" i="12"/>
  <c r="E8" i="12"/>
  <c r="F8" i="12"/>
  <c r="D9" i="12"/>
  <c r="E9" i="12"/>
  <c r="F9" i="12"/>
  <c r="D10" i="12"/>
  <c r="E10" i="12"/>
  <c r="F10" i="12"/>
  <c r="D11" i="12"/>
  <c r="E11" i="12"/>
  <c r="F11" i="12"/>
  <c r="D12" i="12"/>
  <c r="E12" i="12"/>
  <c r="F12" i="12"/>
  <c r="D13" i="12"/>
  <c r="E13" i="12"/>
  <c r="F13" i="12"/>
  <c r="D14" i="12"/>
  <c r="E14" i="12"/>
  <c r="F14" i="12"/>
  <c r="D15" i="12"/>
  <c r="E15" i="12"/>
  <c r="F15" i="12"/>
  <c r="D16" i="12"/>
  <c r="E16" i="12"/>
  <c r="F16" i="12"/>
  <c r="D17" i="12"/>
  <c r="E17" i="12"/>
  <c r="F17" i="12"/>
  <c r="D18" i="12"/>
  <c r="E18" i="12"/>
  <c r="F18" i="12"/>
  <c r="D19" i="12"/>
  <c r="E19" i="12"/>
  <c r="F19" i="12"/>
  <c r="D20" i="12"/>
  <c r="E20" i="12"/>
  <c r="F20" i="12"/>
  <c r="D21" i="12"/>
  <c r="E21" i="12"/>
  <c r="F21" i="12"/>
  <c r="D22" i="12"/>
  <c r="E22" i="12"/>
  <c r="F22" i="12"/>
  <c r="D23" i="12"/>
  <c r="E23" i="12"/>
  <c r="F23" i="12"/>
  <c r="D24" i="12"/>
  <c r="E24" i="12"/>
  <c r="F24" i="12"/>
  <c r="D25" i="12"/>
  <c r="E25" i="12"/>
  <c r="F25" i="12"/>
  <c r="D26" i="12"/>
  <c r="E26" i="12"/>
  <c r="F26" i="12"/>
  <c r="D27" i="12"/>
  <c r="E27" i="12"/>
  <c r="F27" i="12"/>
  <c r="D28" i="12"/>
  <c r="E28" i="12"/>
  <c r="F28" i="12"/>
  <c r="D29" i="12"/>
  <c r="E29" i="12"/>
  <c r="F29" i="12"/>
  <c r="D30" i="12"/>
  <c r="E30" i="12"/>
  <c r="F30" i="12"/>
  <c r="D31" i="12"/>
  <c r="E31" i="12"/>
  <c r="F31" i="12"/>
  <c r="D32" i="12"/>
  <c r="E32" i="12"/>
  <c r="F32" i="12"/>
  <c r="D33" i="12"/>
  <c r="E33" i="12"/>
  <c r="F33" i="12"/>
  <c r="D34" i="12"/>
  <c r="E34" i="12"/>
  <c r="F34" i="12"/>
  <c r="D35" i="12"/>
  <c r="E35" i="12"/>
  <c r="F35" i="12"/>
  <c r="D36" i="12"/>
  <c r="E36" i="12"/>
  <c r="F36" i="12"/>
  <c r="D37" i="12"/>
  <c r="E37" i="12"/>
  <c r="F37" i="12"/>
  <c r="D38" i="12"/>
  <c r="E38" i="12"/>
  <c r="F38" i="12"/>
  <c r="D39" i="12"/>
  <c r="E39" i="12"/>
  <c r="F39" i="12"/>
  <c r="D40" i="12"/>
  <c r="E40" i="12"/>
  <c r="F40" i="12"/>
  <c r="D41" i="12"/>
  <c r="E41" i="12"/>
  <c r="F41" i="12"/>
  <c r="D42" i="12"/>
  <c r="E42" i="12"/>
  <c r="F42" i="12"/>
  <c r="D43" i="12"/>
  <c r="E43" i="12"/>
  <c r="F43" i="12"/>
  <c r="D44" i="12"/>
  <c r="E44" i="12"/>
  <c r="F44" i="12"/>
  <c r="D45" i="12"/>
  <c r="E45" i="12"/>
  <c r="F45" i="12"/>
  <c r="D46" i="12"/>
  <c r="E46" i="12"/>
  <c r="F46" i="12"/>
  <c r="D47" i="12"/>
  <c r="E47" i="12"/>
  <c r="F47" i="12"/>
  <c r="D48" i="12"/>
  <c r="E48" i="12"/>
  <c r="F48" i="12"/>
  <c r="D49" i="12"/>
  <c r="E49" i="12"/>
  <c r="F49" i="12"/>
  <c r="D50" i="12"/>
  <c r="E50" i="12"/>
  <c r="F50" i="12"/>
  <c r="D51" i="12"/>
  <c r="E51" i="12"/>
  <c r="F51" i="12"/>
  <c r="D52" i="12"/>
  <c r="E52" i="12"/>
  <c r="F52" i="12"/>
  <c r="D53" i="12"/>
  <c r="E53" i="12"/>
  <c r="F53" i="12"/>
  <c r="D54" i="12"/>
  <c r="E54" i="12"/>
  <c r="F54" i="12"/>
  <c r="D55" i="12"/>
  <c r="E55" i="12"/>
  <c r="F55" i="12"/>
  <c r="D56" i="12"/>
  <c r="E56" i="12"/>
  <c r="F56" i="12"/>
  <c r="D57" i="12"/>
  <c r="E57" i="12"/>
  <c r="F57" i="12"/>
  <c r="D58" i="12"/>
  <c r="E58" i="12"/>
  <c r="F58" i="12"/>
  <c r="D59" i="12"/>
  <c r="E59" i="12"/>
  <c r="F59" i="12"/>
  <c r="D60" i="12"/>
  <c r="E60" i="12"/>
  <c r="F60" i="12"/>
  <c r="D61" i="12"/>
  <c r="E61" i="12"/>
  <c r="F61" i="12"/>
  <c r="D62" i="12"/>
  <c r="E62" i="12"/>
  <c r="F62" i="12"/>
  <c r="D63" i="12"/>
  <c r="E63" i="12"/>
  <c r="F63" i="12"/>
  <c r="D64" i="12"/>
  <c r="E64" i="12"/>
  <c r="F64" i="12"/>
  <c r="D65" i="12"/>
  <c r="E65" i="12"/>
  <c r="F65" i="12"/>
  <c r="D66" i="12"/>
  <c r="E66" i="12"/>
  <c r="F66" i="12"/>
  <c r="D67" i="12"/>
  <c r="E67" i="12"/>
  <c r="F67" i="12"/>
  <c r="D68" i="12"/>
  <c r="E68" i="12"/>
  <c r="F68" i="12"/>
  <c r="D69" i="12"/>
  <c r="E69" i="12"/>
  <c r="F69" i="12"/>
  <c r="D70" i="12"/>
  <c r="E70" i="12"/>
  <c r="F70" i="12"/>
  <c r="D71" i="12"/>
  <c r="E71" i="12"/>
  <c r="F71" i="12"/>
  <c r="D72" i="12"/>
  <c r="E72" i="12"/>
  <c r="F72" i="12"/>
  <c r="D73" i="12"/>
  <c r="E73" i="12"/>
  <c r="F73" i="12"/>
  <c r="D74" i="12"/>
  <c r="E74" i="12"/>
  <c r="F74" i="12"/>
  <c r="D75" i="12"/>
  <c r="E75" i="12"/>
  <c r="F75" i="12"/>
  <c r="D76" i="12"/>
  <c r="E76" i="12"/>
  <c r="F76" i="12"/>
  <c r="E4" i="12"/>
  <c r="F4" i="12"/>
  <c r="D4" i="12"/>
  <c r="D5" i="7"/>
  <c r="E5" i="7"/>
  <c r="F5" i="7"/>
  <c r="D6" i="7"/>
  <c r="E6" i="7"/>
  <c r="F6" i="7"/>
  <c r="D7" i="7"/>
  <c r="E7" i="7"/>
  <c r="F7" i="7"/>
  <c r="D8" i="7"/>
  <c r="E8" i="7"/>
  <c r="F8" i="7"/>
  <c r="D9" i="7"/>
  <c r="E9" i="7"/>
  <c r="F9" i="7"/>
  <c r="D10" i="7"/>
  <c r="E10" i="7"/>
  <c r="F10" i="7"/>
  <c r="D11" i="7"/>
  <c r="E11" i="7"/>
  <c r="F11" i="7"/>
  <c r="D12" i="7"/>
  <c r="E12" i="7"/>
  <c r="F12" i="7"/>
  <c r="D13" i="7"/>
  <c r="E13" i="7"/>
  <c r="F13" i="7"/>
  <c r="D14" i="7"/>
  <c r="E14" i="7"/>
  <c r="F14" i="7"/>
  <c r="D15" i="7"/>
  <c r="E15" i="7"/>
  <c r="F15" i="7"/>
  <c r="D16" i="7"/>
  <c r="E16" i="7"/>
  <c r="F16" i="7"/>
  <c r="D17" i="7"/>
  <c r="E17" i="7"/>
  <c r="F17" i="7"/>
  <c r="D18" i="7"/>
  <c r="E18" i="7"/>
  <c r="F18" i="7"/>
  <c r="D19" i="7"/>
  <c r="E19" i="7"/>
  <c r="F19" i="7"/>
  <c r="D20" i="7"/>
  <c r="E20" i="7"/>
  <c r="F20" i="7"/>
  <c r="D21" i="7"/>
  <c r="E21" i="7"/>
  <c r="F21" i="7"/>
  <c r="D22" i="7"/>
  <c r="E22" i="7"/>
  <c r="F22" i="7"/>
  <c r="D23" i="7"/>
  <c r="E23" i="7"/>
  <c r="F23" i="7"/>
  <c r="D24" i="7"/>
  <c r="E24" i="7"/>
  <c r="F24" i="7"/>
  <c r="D25" i="7"/>
  <c r="E25" i="7"/>
  <c r="F25" i="7"/>
  <c r="D26" i="7"/>
  <c r="E26" i="7"/>
  <c r="F26" i="7"/>
  <c r="D27" i="7"/>
  <c r="E27" i="7"/>
  <c r="F27" i="7"/>
  <c r="D28" i="7"/>
  <c r="E28" i="7"/>
  <c r="F28" i="7"/>
  <c r="D29" i="7"/>
  <c r="E29" i="7"/>
  <c r="F29" i="7"/>
  <c r="D30" i="7"/>
  <c r="E30" i="7"/>
  <c r="F30" i="7"/>
  <c r="D31" i="7"/>
  <c r="E31" i="7"/>
  <c r="F31" i="7"/>
  <c r="D32" i="7"/>
  <c r="E32" i="7"/>
  <c r="F32" i="7"/>
  <c r="D33" i="7"/>
  <c r="E33" i="7"/>
  <c r="F33" i="7"/>
  <c r="D34" i="7"/>
  <c r="E34" i="7"/>
  <c r="F34" i="7"/>
  <c r="D35" i="7"/>
  <c r="E35" i="7"/>
  <c r="F35" i="7"/>
  <c r="D36" i="7"/>
  <c r="E36" i="7"/>
  <c r="F36" i="7"/>
  <c r="D37" i="7"/>
  <c r="E37" i="7"/>
  <c r="F37" i="7"/>
  <c r="D38" i="7"/>
  <c r="E38" i="7"/>
  <c r="F38" i="7"/>
  <c r="D39" i="7"/>
  <c r="E39" i="7"/>
  <c r="F39" i="7"/>
  <c r="D40" i="7"/>
  <c r="E40" i="7"/>
  <c r="F40" i="7"/>
  <c r="D41" i="7"/>
  <c r="E41" i="7"/>
  <c r="F41" i="7"/>
  <c r="D42" i="7"/>
  <c r="E42" i="7"/>
  <c r="F42" i="7"/>
  <c r="D43" i="7"/>
  <c r="E43" i="7"/>
  <c r="F43" i="7"/>
  <c r="D44" i="7"/>
  <c r="E44" i="7"/>
  <c r="F44" i="7"/>
  <c r="D45" i="7"/>
  <c r="E45" i="7"/>
  <c r="F45" i="7"/>
  <c r="D46" i="7"/>
  <c r="E46" i="7"/>
  <c r="F46" i="7"/>
  <c r="D47" i="7"/>
  <c r="E47" i="7"/>
  <c r="F47" i="7"/>
  <c r="D48" i="7"/>
  <c r="E48" i="7"/>
  <c r="F48" i="7"/>
  <c r="D49" i="7"/>
  <c r="E49" i="7"/>
  <c r="F49" i="7"/>
  <c r="D50" i="7"/>
  <c r="E50" i="7"/>
  <c r="F50" i="7"/>
  <c r="D51" i="7"/>
  <c r="E51" i="7"/>
  <c r="F51" i="7"/>
  <c r="D52" i="7"/>
  <c r="E52" i="7"/>
  <c r="F52" i="7"/>
  <c r="D53" i="7"/>
  <c r="E53" i="7"/>
  <c r="F53" i="7"/>
  <c r="D54" i="7"/>
  <c r="E54" i="7"/>
  <c r="F54" i="7"/>
  <c r="D55" i="7"/>
  <c r="E55" i="7"/>
  <c r="F55" i="7"/>
  <c r="D56" i="7"/>
  <c r="E56" i="7"/>
  <c r="F56" i="7"/>
  <c r="D57" i="7"/>
  <c r="E57" i="7"/>
  <c r="F57" i="7"/>
  <c r="D58" i="7"/>
  <c r="E58" i="7"/>
  <c r="F58" i="7"/>
  <c r="D59" i="7"/>
  <c r="E59" i="7"/>
  <c r="F59" i="7"/>
  <c r="D60" i="7"/>
  <c r="E60" i="7"/>
  <c r="F60" i="7"/>
  <c r="D61" i="7"/>
  <c r="E61" i="7"/>
  <c r="F61" i="7"/>
  <c r="D62" i="7"/>
  <c r="E62" i="7"/>
  <c r="F62" i="7"/>
  <c r="D63" i="7"/>
  <c r="E63" i="7"/>
  <c r="F63" i="7"/>
  <c r="D64" i="7"/>
  <c r="E64" i="7"/>
  <c r="F64" i="7"/>
  <c r="D65" i="7"/>
  <c r="E65" i="7"/>
  <c r="F65" i="7"/>
  <c r="D66" i="7"/>
  <c r="E66" i="7"/>
  <c r="F66" i="7"/>
  <c r="D67" i="7"/>
  <c r="E67" i="7"/>
  <c r="F67" i="7"/>
  <c r="D68" i="7"/>
  <c r="E68" i="7"/>
  <c r="F68" i="7"/>
  <c r="D69" i="7"/>
  <c r="E69" i="7"/>
  <c r="F69" i="7"/>
  <c r="D70" i="7"/>
  <c r="E70" i="7"/>
  <c r="F70" i="7"/>
  <c r="D71" i="7"/>
  <c r="E71" i="7"/>
  <c r="F71" i="7"/>
  <c r="D72" i="7"/>
  <c r="E72" i="7"/>
  <c r="F72" i="7"/>
  <c r="D73" i="7"/>
  <c r="E73" i="7"/>
  <c r="F73" i="7"/>
  <c r="D74" i="7"/>
  <c r="E74" i="7"/>
  <c r="F74" i="7"/>
  <c r="D75" i="7"/>
  <c r="E75" i="7"/>
  <c r="F75" i="7"/>
  <c r="D76" i="7"/>
  <c r="E76" i="7"/>
  <c r="F76" i="7"/>
  <c r="E4" i="7"/>
  <c r="F4" i="7"/>
  <c r="D4" i="7"/>
  <c r="C5" i="14"/>
  <c r="D5" i="14"/>
  <c r="E5" i="14"/>
  <c r="C6" i="14"/>
  <c r="D6" i="14"/>
  <c r="E6" i="14"/>
  <c r="C7" i="14"/>
  <c r="D7" i="14"/>
  <c r="E7" i="14"/>
  <c r="C8" i="14"/>
  <c r="D8" i="14"/>
  <c r="E8" i="14"/>
  <c r="C9" i="14"/>
  <c r="D9" i="14"/>
  <c r="E9" i="14"/>
  <c r="C10" i="14"/>
  <c r="D10" i="14"/>
  <c r="E10" i="14"/>
  <c r="C11" i="14"/>
  <c r="D11" i="14"/>
  <c r="E11" i="14"/>
  <c r="C12" i="14"/>
  <c r="D12" i="14"/>
  <c r="E12" i="14"/>
  <c r="C13" i="14"/>
  <c r="D13" i="14"/>
  <c r="E13" i="14"/>
  <c r="C14" i="14"/>
  <c r="D14" i="14"/>
  <c r="E14" i="14"/>
  <c r="C15" i="14"/>
  <c r="D15" i="14"/>
  <c r="E15" i="14"/>
  <c r="C16" i="14"/>
  <c r="D16" i="14"/>
  <c r="E16" i="14"/>
  <c r="C17" i="14"/>
  <c r="D17" i="14"/>
  <c r="E17" i="14"/>
  <c r="C18" i="14"/>
  <c r="D18" i="14"/>
  <c r="E18" i="14"/>
  <c r="C19" i="14"/>
  <c r="D19" i="14"/>
  <c r="E19" i="14"/>
  <c r="C20" i="14"/>
  <c r="D20" i="14"/>
  <c r="E20" i="14"/>
  <c r="C21" i="14"/>
  <c r="D21" i="14"/>
  <c r="E21" i="14"/>
  <c r="C22" i="14"/>
  <c r="D22" i="14"/>
  <c r="E22" i="14"/>
  <c r="C23" i="14"/>
  <c r="D23" i="14"/>
  <c r="E23" i="14"/>
  <c r="C24" i="14"/>
  <c r="D24" i="14"/>
  <c r="E24" i="14"/>
  <c r="C25" i="14"/>
  <c r="D25" i="14"/>
  <c r="E25" i="14"/>
  <c r="C26" i="14"/>
  <c r="D26" i="14"/>
  <c r="E26" i="14"/>
  <c r="C27" i="14"/>
  <c r="D27" i="14"/>
  <c r="E27" i="14"/>
  <c r="C28" i="14"/>
  <c r="D28" i="14"/>
  <c r="E28" i="14"/>
  <c r="C29" i="14"/>
  <c r="D29" i="14"/>
  <c r="E29" i="14"/>
  <c r="C30" i="14"/>
  <c r="D30" i="14"/>
  <c r="E30" i="14"/>
  <c r="C31" i="14"/>
  <c r="D31" i="14"/>
  <c r="E31" i="14"/>
  <c r="C32" i="14"/>
  <c r="D32" i="14"/>
  <c r="E32" i="14"/>
  <c r="C33" i="14"/>
  <c r="D33" i="14"/>
  <c r="E33" i="14"/>
  <c r="C34" i="14"/>
  <c r="D34" i="14"/>
  <c r="E34" i="14"/>
  <c r="C35" i="14"/>
  <c r="D35" i="14"/>
  <c r="E35" i="14"/>
  <c r="C36" i="14"/>
  <c r="D36" i="14"/>
  <c r="E36" i="14"/>
  <c r="C37" i="14"/>
  <c r="D37" i="14"/>
  <c r="E37" i="14"/>
  <c r="C38" i="14"/>
  <c r="D38" i="14"/>
  <c r="E38" i="14"/>
  <c r="C39" i="14"/>
  <c r="D39" i="14"/>
  <c r="E39" i="14"/>
  <c r="C40" i="14"/>
  <c r="D40" i="14"/>
  <c r="E40" i="14"/>
  <c r="C41" i="14"/>
  <c r="D41" i="14"/>
  <c r="E41" i="14"/>
  <c r="C42" i="14"/>
  <c r="D42" i="14"/>
  <c r="E42" i="14"/>
  <c r="C43" i="14"/>
  <c r="D43" i="14"/>
  <c r="E43" i="14"/>
  <c r="C44" i="14"/>
  <c r="D44" i="14"/>
  <c r="E44" i="14"/>
  <c r="C45" i="14"/>
  <c r="D45" i="14"/>
  <c r="E45" i="14"/>
  <c r="C46" i="14"/>
  <c r="D46" i="14"/>
  <c r="E46" i="14"/>
  <c r="C47" i="14"/>
  <c r="D47" i="14"/>
  <c r="E47" i="14"/>
  <c r="C48" i="14"/>
  <c r="D48" i="14"/>
  <c r="E48" i="14"/>
  <c r="C49" i="14"/>
  <c r="D49" i="14"/>
  <c r="E49" i="14"/>
  <c r="C50" i="14"/>
  <c r="D50" i="14"/>
  <c r="E50" i="14"/>
  <c r="C51" i="14"/>
  <c r="D51" i="14"/>
  <c r="E51" i="14"/>
  <c r="C52" i="14"/>
  <c r="D52" i="14"/>
  <c r="E52" i="14"/>
  <c r="C53" i="14"/>
  <c r="D53" i="14"/>
  <c r="E53" i="14"/>
  <c r="C54" i="14"/>
  <c r="D54" i="14"/>
  <c r="E54" i="14"/>
  <c r="C55" i="14"/>
  <c r="D55" i="14"/>
  <c r="E55" i="14"/>
  <c r="C56" i="14"/>
  <c r="D56" i="14"/>
  <c r="E56" i="14"/>
  <c r="C57" i="14"/>
  <c r="D57" i="14"/>
  <c r="E57" i="14"/>
  <c r="C58" i="14"/>
  <c r="D58" i="14"/>
  <c r="E58" i="14"/>
  <c r="C59" i="14"/>
  <c r="D59" i="14"/>
  <c r="E59" i="14"/>
  <c r="C60" i="14"/>
  <c r="D60" i="14"/>
  <c r="E60" i="14"/>
  <c r="C61" i="14"/>
  <c r="D61" i="14"/>
  <c r="E61" i="14"/>
  <c r="C62" i="14"/>
  <c r="D62" i="14"/>
  <c r="E62" i="14"/>
  <c r="C63" i="14"/>
  <c r="D63" i="14"/>
  <c r="E63" i="14"/>
  <c r="C64" i="14"/>
  <c r="D64" i="14"/>
  <c r="E64" i="14"/>
  <c r="C65" i="14"/>
  <c r="D65" i="14"/>
  <c r="E65" i="14"/>
  <c r="C66" i="14"/>
  <c r="D66" i="14"/>
  <c r="E66" i="14"/>
  <c r="C67" i="14"/>
  <c r="D67" i="14"/>
  <c r="E67" i="14"/>
  <c r="C68" i="14"/>
  <c r="D68" i="14"/>
  <c r="E68" i="14"/>
  <c r="C69" i="14"/>
  <c r="D69" i="14"/>
  <c r="E69" i="14"/>
  <c r="C70" i="14"/>
  <c r="D70" i="14"/>
  <c r="E70" i="14"/>
  <c r="C71" i="14"/>
  <c r="D71" i="14"/>
  <c r="E71" i="14"/>
  <c r="C72" i="14"/>
  <c r="D72" i="14"/>
  <c r="E72" i="14"/>
  <c r="C73" i="14"/>
  <c r="D73" i="14"/>
  <c r="E73" i="14"/>
  <c r="C74" i="14"/>
  <c r="D74" i="14"/>
  <c r="E74" i="14"/>
  <c r="C75" i="14"/>
  <c r="D75" i="14"/>
  <c r="E75" i="14"/>
  <c r="C76" i="14"/>
  <c r="D76" i="14"/>
  <c r="E76" i="14"/>
  <c r="D4" i="14"/>
  <c r="E4" i="14"/>
  <c r="C4" i="14"/>
  <c r="C5" i="16"/>
  <c r="D5" i="16"/>
  <c r="E5" i="16"/>
  <c r="C6" i="16"/>
  <c r="D6" i="16"/>
  <c r="E6" i="16"/>
  <c r="C7" i="16"/>
  <c r="D7" i="16"/>
  <c r="E7" i="16"/>
  <c r="C8" i="16"/>
  <c r="D8" i="16"/>
  <c r="E8" i="16"/>
  <c r="C9" i="16"/>
  <c r="D9" i="16"/>
  <c r="E9" i="16"/>
  <c r="C10" i="16"/>
  <c r="D10" i="16"/>
  <c r="E10" i="16"/>
  <c r="C11" i="16"/>
  <c r="D11" i="16"/>
  <c r="E11" i="16"/>
  <c r="C12" i="16"/>
  <c r="D12" i="16"/>
  <c r="E12" i="16"/>
  <c r="C13" i="16"/>
  <c r="D13" i="16"/>
  <c r="E13" i="16"/>
  <c r="C14" i="16"/>
  <c r="D14" i="16"/>
  <c r="E14" i="16"/>
  <c r="C15" i="16"/>
  <c r="D15" i="16"/>
  <c r="E15" i="16"/>
  <c r="C16" i="16"/>
  <c r="D16" i="16"/>
  <c r="E16" i="16"/>
  <c r="C17" i="16"/>
  <c r="D17" i="16"/>
  <c r="E17" i="16"/>
  <c r="C18" i="16"/>
  <c r="D18" i="16"/>
  <c r="E18" i="16"/>
  <c r="C19" i="16"/>
  <c r="D19" i="16"/>
  <c r="E19" i="16"/>
  <c r="C20" i="16"/>
  <c r="D20" i="16"/>
  <c r="E20" i="16"/>
  <c r="C21" i="16"/>
  <c r="D21" i="16"/>
  <c r="E21" i="16"/>
  <c r="C22" i="16"/>
  <c r="D22" i="16"/>
  <c r="E22" i="16"/>
  <c r="C23" i="16"/>
  <c r="D23" i="16"/>
  <c r="E23" i="16"/>
  <c r="C24" i="16"/>
  <c r="D24" i="16"/>
  <c r="E24" i="16"/>
  <c r="C25" i="16"/>
  <c r="D25" i="16"/>
  <c r="E25" i="16"/>
  <c r="C26" i="16"/>
  <c r="D26" i="16"/>
  <c r="E26" i="16"/>
  <c r="C27" i="16"/>
  <c r="D27" i="16"/>
  <c r="E27" i="16"/>
  <c r="C28" i="16"/>
  <c r="D28" i="16"/>
  <c r="E28" i="16"/>
  <c r="C29" i="16"/>
  <c r="D29" i="16"/>
  <c r="E29" i="16"/>
  <c r="C30" i="16"/>
  <c r="D30" i="16"/>
  <c r="E30" i="16"/>
  <c r="C31" i="16"/>
  <c r="D31" i="16"/>
  <c r="E31" i="16"/>
  <c r="C32" i="16"/>
  <c r="D32" i="16"/>
  <c r="E32" i="16"/>
  <c r="C33" i="16"/>
  <c r="D33" i="16"/>
  <c r="E33" i="16"/>
  <c r="C34" i="16"/>
  <c r="D34" i="16"/>
  <c r="E34" i="16"/>
  <c r="C35" i="16"/>
  <c r="D35" i="16"/>
  <c r="E35" i="16"/>
  <c r="C36" i="16"/>
  <c r="D36" i="16"/>
  <c r="E36" i="16"/>
  <c r="C37" i="16"/>
  <c r="D37" i="16"/>
  <c r="E37" i="16"/>
  <c r="C38" i="16"/>
  <c r="D38" i="16"/>
  <c r="E38" i="16"/>
  <c r="C39" i="16"/>
  <c r="D39" i="16"/>
  <c r="E39" i="16"/>
  <c r="C40" i="16"/>
  <c r="D40" i="16"/>
  <c r="E40" i="16"/>
  <c r="C41" i="16"/>
  <c r="D41" i="16"/>
  <c r="E41" i="16"/>
  <c r="C42" i="16"/>
  <c r="D42" i="16"/>
  <c r="E42" i="16"/>
  <c r="C43" i="16"/>
  <c r="D43" i="16"/>
  <c r="E43" i="16"/>
  <c r="C44" i="16"/>
  <c r="D44" i="16"/>
  <c r="E44" i="16"/>
  <c r="C45" i="16"/>
  <c r="D45" i="16"/>
  <c r="E45" i="16"/>
  <c r="C46" i="16"/>
  <c r="D46" i="16"/>
  <c r="E46" i="16"/>
  <c r="C47" i="16"/>
  <c r="D47" i="16"/>
  <c r="E47" i="16"/>
  <c r="C48" i="16"/>
  <c r="D48" i="16"/>
  <c r="E48" i="16"/>
  <c r="C49" i="16"/>
  <c r="D49" i="16"/>
  <c r="E49" i="16"/>
  <c r="C50" i="16"/>
  <c r="D50" i="16"/>
  <c r="E50" i="16"/>
  <c r="C51" i="16"/>
  <c r="D51" i="16"/>
  <c r="E51" i="16"/>
  <c r="C52" i="16"/>
  <c r="D52" i="16"/>
  <c r="E52" i="16"/>
  <c r="C53" i="16"/>
  <c r="D53" i="16"/>
  <c r="E53" i="16"/>
  <c r="C54" i="16"/>
  <c r="D54" i="16"/>
  <c r="E54" i="16"/>
  <c r="C55" i="16"/>
  <c r="D55" i="16"/>
  <c r="E55" i="16"/>
  <c r="C56" i="16"/>
  <c r="D56" i="16"/>
  <c r="E56" i="16"/>
  <c r="C57" i="16"/>
  <c r="D57" i="16"/>
  <c r="E57" i="16"/>
  <c r="C58" i="16"/>
  <c r="D58" i="16"/>
  <c r="E58" i="16"/>
  <c r="C59" i="16"/>
  <c r="D59" i="16"/>
  <c r="E59" i="16"/>
  <c r="C60" i="16"/>
  <c r="D60" i="16"/>
  <c r="E60" i="16"/>
  <c r="C61" i="16"/>
  <c r="D61" i="16"/>
  <c r="E61" i="16"/>
  <c r="C62" i="16"/>
  <c r="D62" i="16"/>
  <c r="E62" i="16"/>
  <c r="C63" i="16"/>
  <c r="D63" i="16"/>
  <c r="E63" i="16"/>
  <c r="C64" i="16"/>
  <c r="D64" i="16"/>
  <c r="E64" i="16"/>
  <c r="C65" i="16"/>
  <c r="D65" i="16"/>
  <c r="E65" i="16"/>
  <c r="C66" i="16"/>
  <c r="D66" i="16"/>
  <c r="E66" i="16"/>
  <c r="C67" i="16"/>
  <c r="D67" i="16"/>
  <c r="E67" i="16"/>
  <c r="C68" i="16"/>
  <c r="D68" i="16"/>
  <c r="E68" i="16"/>
  <c r="C69" i="16"/>
  <c r="D69" i="16"/>
  <c r="E69" i="16"/>
  <c r="C70" i="16"/>
  <c r="D70" i="16"/>
  <c r="E70" i="16"/>
  <c r="C71" i="16"/>
  <c r="D71" i="16"/>
  <c r="E71" i="16"/>
  <c r="C72" i="16"/>
  <c r="D72" i="16"/>
  <c r="E72" i="16"/>
  <c r="C73" i="16"/>
  <c r="D73" i="16"/>
  <c r="E73" i="16"/>
  <c r="C74" i="16"/>
  <c r="D74" i="16"/>
  <c r="E74" i="16"/>
  <c r="C75" i="16"/>
  <c r="D75" i="16"/>
  <c r="E75" i="16"/>
  <c r="C76" i="16"/>
  <c r="D76" i="16"/>
  <c r="E76" i="16"/>
  <c r="D4" i="16"/>
  <c r="E4" i="16"/>
  <c r="C4" i="16"/>
  <c r="G76" i="19" l="1"/>
  <c r="G25" i="19"/>
  <c r="F24" i="19"/>
  <c r="F65" i="19"/>
  <c r="G56" i="19"/>
  <c r="F44" i="19"/>
  <c r="G41" i="19"/>
  <c r="F36" i="19"/>
  <c r="F32" i="19"/>
  <c r="F20" i="19"/>
  <c r="F12" i="19"/>
  <c r="G67" i="19"/>
  <c r="F59" i="19"/>
  <c r="G51" i="19"/>
  <c r="G72" i="19"/>
  <c r="F64" i="19"/>
  <c r="G57" i="19"/>
  <c r="G53" i="19"/>
  <c r="G48" i="19"/>
  <c r="F40" i="19"/>
  <c r="F28" i="19"/>
  <c r="F16" i="19"/>
  <c r="G9" i="19"/>
  <c r="F8" i="19"/>
  <c r="F53" i="19"/>
  <c r="F73" i="19"/>
  <c r="G33" i="19"/>
  <c r="G17" i="19"/>
  <c r="F74" i="19"/>
  <c r="F69" i="19"/>
  <c r="F61" i="19"/>
  <c r="F57" i="19"/>
  <c r="G49" i="19"/>
  <c r="G45" i="19"/>
  <c r="G37" i="19"/>
  <c r="G29" i="19"/>
  <c r="G21" i="19"/>
  <c r="G13" i="19"/>
  <c r="G5" i="19"/>
  <c r="F49" i="19"/>
  <c r="G62" i="19"/>
  <c r="F75" i="19"/>
  <c r="G74" i="19"/>
  <c r="F72" i="19"/>
  <c r="F71" i="19"/>
  <c r="G70" i="19"/>
  <c r="F68" i="19"/>
  <c r="F67" i="19"/>
  <c r="F66" i="19"/>
  <c r="G64" i="19"/>
  <c r="F63" i="19"/>
  <c r="G60" i="19"/>
  <c r="F56" i="19"/>
  <c r="F55" i="19"/>
  <c r="F52" i="19"/>
  <c r="F51" i="19"/>
  <c r="F48" i="19"/>
  <c r="F47" i="19"/>
  <c r="F43" i="19"/>
  <c r="F39" i="19"/>
  <c r="F35" i="19"/>
  <c r="F31" i="19"/>
  <c r="F27" i="19"/>
  <c r="F23" i="19"/>
  <c r="F19" i="19"/>
  <c r="F15" i="19"/>
  <c r="F11" i="19"/>
  <c r="F7" i="19"/>
  <c r="F4" i="19"/>
  <c r="F60" i="19"/>
  <c r="G63" i="19"/>
  <c r="G75" i="19"/>
  <c r="G7" i="19"/>
  <c r="G11" i="19"/>
  <c r="G15" i="19"/>
  <c r="G19" i="19"/>
  <c r="G23" i="19"/>
  <c r="G27" i="19"/>
  <c r="G31" i="19"/>
  <c r="G35" i="19"/>
  <c r="G39" i="19"/>
  <c r="G43" i="19"/>
  <c r="G47" i="19"/>
  <c r="G52" i="19"/>
  <c r="G55" i="19"/>
  <c r="G66" i="19"/>
  <c r="G68" i="19"/>
  <c r="G71" i="19"/>
  <c r="H4" i="19"/>
  <c r="G4" i="19"/>
  <c r="G32" i="19"/>
  <c r="G40" i="19"/>
  <c r="G44" i="19"/>
  <c r="F5" i="19"/>
  <c r="F9" i="19"/>
  <c r="F13" i="19"/>
  <c r="F17" i="19"/>
  <c r="F21" i="19"/>
  <c r="F25" i="19"/>
  <c r="F29" i="19"/>
  <c r="F33" i="19"/>
  <c r="F37" i="19"/>
  <c r="F41" i="19"/>
  <c r="F45" i="19"/>
  <c r="G8" i="19"/>
  <c r="G12" i="19"/>
  <c r="G16" i="19"/>
  <c r="G20" i="19"/>
  <c r="G24" i="19"/>
  <c r="G28" i="19"/>
  <c r="G36" i="19"/>
  <c r="G6" i="19"/>
  <c r="G10" i="19"/>
  <c r="G14" i="19"/>
  <c r="G18" i="19"/>
  <c r="G22" i="19"/>
  <c r="G26" i="19"/>
  <c r="G30" i="19"/>
  <c r="G34" i="19"/>
  <c r="G38" i="19"/>
  <c r="G42" i="19"/>
  <c r="G46" i="19"/>
  <c r="F18" i="19"/>
  <c r="G50" i="19"/>
  <c r="G54" i="19"/>
  <c r="G58" i="19"/>
  <c r="G59" i="19"/>
  <c r="G61" i="19"/>
  <c r="G65" i="19"/>
  <c r="G69" i="19"/>
  <c r="G73" i="19"/>
  <c r="F6" i="19"/>
  <c r="F10" i="19"/>
  <c r="F14" i="19"/>
  <c r="F22" i="19"/>
  <c r="F26" i="19"/>
  <c r="F30" i="19"/>
  <c r="F34" i="19"/>
  <c r="F38" i="19"/>
  <c r="F42" i="19"/>
  <c r="F46" i="19"/>
  <c r="F50" i="19"/>
  <c r="F54" i="19"/>
  <c r="F58" i="19"/>
  <c r="F62" i="19"/>
  <c r="F70" i="19"/>
  <c r="J37" i="17"/>
  <c r="H65" i="19" l="1"/>
  <c r="H23" i="19"/>
  <c r="H64" i="19"/>
  <c r="H32" i="19"/>
  <c r="H35" i="19"/>
  <c r="H71" i="19"/>
  <c r="H19" i="19"/>
  <c r="H48" i="19"/>
  <c r="I20" i="19"/>
  <c r="H66" i="19"/>
  <c r="I75" i="19"/>
  <c r="I48" i="19"/>
  <c r="H56" i="19"/>
  <c r="H8" i="19"/>
  <c r="H15" i="19"/>
  <c r="H31" i="19"/>
  <c r="H47" i="19"/>
  <c r="H69" i="19"/>
  <c r="H59" i="19"/>
  <c r="I61" i="19"/>
  <c r="I66" i="19"/>
  <c r="H40" i="19"/>
  <c r="I53" i="19"/>
  <c r="H76" i="19"/>
  <c r="I49" i="19"/>
  <c r="H39" i="19"/>
  <c r="H7" i="19"/>
  <c r="I27" i="19"/>
  <c r="I68" i="19"/>
  <c r="I31" i="19"/>
  <c r="I64" i="19"/>
  <c r="I72" i="19"/>
  <c r="I56" i="19"/>
  <c r="H20" i="19"/>
  <c r="I76" i="19"/>
  <c r="I71" i="19"/>
  <c r="I7" i="19"/>
  <c r="I23" i="19"/>
  <c r="I39" i="19"/>
  <c r="H67" i="19"/>
  <c r="H72" i="19"/>
  <c r="H49" i="19"/>
  <c r="I57" i="19"/>
  <c r="H11" i="19"/>
  <c r="H27" i="19"/>
  <c r="H43" i="19"/>
  <c r="I52" i="19"/>
  <c r="H63" i="19"/>
  <c r="H68" i="19"/>
  <c r="H61" i="19"/>
  <c r="H73" i="19"/>
  <c r="I43" i="19"/>
  <c r="I15" i="19"/>
  <c r="I69" i="19"/>
  <c r="H36" i="19"/>
  <c r="I60" i="19"/>
  <c r="I67" i="19"/>
  <c r="I63" i="19"/>
  <c r="H57" i="19"/>
  <c r="I11" i="19"/>
  <c r="I36" i="19"/>
  <c r="I35" i="19"/>
  <c r="I19" i="19"/>
  <c r="I65" i="19"/>
  <c r="H55" i="19"/>
  <c r="H44" i="19"/>
  <c r="H24" i="19"/>
  <c r="H74" i="19"/>
  <c r="H53" i="19"/>
  <c r="H75" i="19"/>
  <c r="H60" i="19"/>
  <c r="H52" i="19"/>
  <c r="H51" i="19"/>
  <c r="H12" i="19"/>
  <c r="H16" i="19"/>
  <c r="H28" i="19"/>
  <c r="I16" i="19"/>
  <c r="I32" i="19"/>
  <c r="I12" i="19"/>
  <c r="I46" i="19"/>
  <c r="H46" i="19"/>
  <c r="I10" i="19"/>
  <c r="H10" i="19"/>
  <c r="I42" i="19"/>
  <c r="H42" i="19"/>
  <c r="I18" i="19"/>
  <c r="H18" i="19"/>
  <c r="I45" i="19"/>
  <c r="H45" i="19"/>
  <c r="I13" i="19"/>
  <c r="H13" i="19"/>
  <c r="I38" i="19"/>
  <c r="H38" i="19"/>
  <c r="I22" i="19"/>
  <c r="H22" i="19"/>
  <c r="I41" i="19"/>
  <c r="H41" i="19"/>
  <c r="I25" i="19"/>
  <c r="H25" i="19"/>
  <c r="I9" i="19"/>
  <c r="I59" i="19"/>
  <c r="I55" i="19"/>
  <c r="I51" i="19"/>
  <c r="I47" i="19"/>
  <c r="H9" i="19"/>
  <c r="I62" i="19"/>
  <c r="H62" i="19"/>
  <c r="I30" i="19"/>
  <c r="H30" i="19"/>
  <c r="I33" i="19"/>
  <c r="H33" i="19"/>
  <c r="I17" i="19"/>
  <c r="H17" i="19"/>
  <c r="I58" i="19"/>
  <c r="H58" i="19"/>
  <c r="I26" i="19"/>
  <c r="H26" i="19"/>
  <c r="I6" i="19"/>
  <c r="H6" i="19"/>
  <c r="I29" i="19"/>
  <c r="H29" i="19"/>
  <c r="I54" i="19"/>
  <c r="H54" i="19"/>
  <c r="I70" i="19"/>
  <c r="H70" i="19"/>
  <c r="I50" i="19"/>
  <c r="H50" i="19"/>
  <c r="I34" i="19"/>
  <c r="H34" i="19"/>
  <c r="I14" i="19"/>
  <c r="H14" i="19"/>
  <c r="I73" i="19"/>
  <c r="I74" i="19"/>
  <c r="I37" i="19"/>
  <c r="H37" i="19"/>
  <c r="I21" i="19"/>
  <c r="H21" i="19"/>
  <c r="I5" i="19"/>
  <c r="H5" i="19"/>
  <c r="I44" i="19"/>
  <c r="I40" i="19"/>
  <c r="I24" i="19"/>
  <c r="I8" i="19"/>
  <c r="I28" i="19"/>
  <c r="I4" i="19"/>
  <c r="F5" i="16" l="1"/>
  <c r="F6" i="16"/>
  <c r="G7" i="16"/>
  <c r="F8" i="16"/>
  <c r="G10" i="16"/>
  <c r="G11" i="16"/>
  <c r="F12" i="16"/>
  <c r="F13" i="16"/>
  <c r="F14" i="16"/>
  <c r="G15" i="16"/>
  <c r="F16" i="16"/>
  <c r="G18" i="16"/>
  <c r="G19" i="16"/>
  <c r="F20" i="16"/>
  <c r="F21" i="16"/>
  <c r="F22" i="16"/>
  <c r="G23" i="16"/>
  <c r="F24" i="16"/>
  <c r="G26" i="16"/>
  <c r="G28" i="16"/>
  <c r="F29" i="16"/>
  <c r="G30" i="16"/>
  <c r="G32" i="16"/>
  <c r="G34" i="16"/>
  <c r="G36" i="16"/>
  <c r="F37" i="16"/>
  <c r="G39" i="16"/>
  <c r="G40" i="16"/>
  <c r="F42" i="16"/>
  <c r="G43" i="16"/>
  <c r="G44" i="16"/>
  <c r="F45" i="16"/>
  <c r="F46" i="16"/>
  <c r="G47" i="16"/>
  <c r="F50" i="16"/>
  <c r="G52" i="16"/>
  <c r="F53" i="16"/>
  <c r="G54" i="16"/>
  <c r="G56" i="16"/>
  <c r="G59" i="16"/>
  <c r="G60" i="16"/>
  <c r="F61" i="16"/>
  <c r="G62" i="16"/>
  <c r="G63" i="16"/>
  <c r="G64" i="16"/>
  <c r="G66" i="16"/>
  <c r="G67" i="16"/>
  <c r="G68" i="16"/>
  <c r="F69" i="16"/>
  <c r="G71" i="16"/>
  <c r="G72" i="16"/>
  <c r="F74" i="16"/>
  <c r="G75" i="16"/>
  <c r="G76" i="16"/>
  <c r="F73" i="16"/>
  <c r="F65" i="16"/>
  <c r="F57" i="16"/>
  <c r="G51" i="16"/>
  <c r="F49" i="16"/>
  <c r="G42" i="16"/>
  <c r="F41" i="16"/>
  <c r="G35" i="16"/>
  <c r="F33" i="16"/>
  <c r="G27" i="16"/>
  <c r="F25" i="16"/>
  <c r="F18" i="16"/>
  <c r="F17" i="16"/>
  <c r="F10" i="16"/>
  <c r="F9" i="16"/>
  <c r="G4" i="16"/>
  <c r="H5" i="13"/>
  <c r="H6" i="13"/>
  <c r="H7" i="13"/>
  <c r="H8" i="13"/>
  <c r="H11" i="13"/>
  <c r="H12" i="13"/>
  <c r="H15" i="13"/>
  <c r="H16" i="13"/>
  <c r="H19" i="13"/>
  <c r="H20" i="13"/>
  <c r="H22" i="13"/>
  <c r="G24" i="13"/>
  <c r="G25" i="13"/>
  <c r="G26" i="13"/>
  <c r="H27" i="13"/>
  <c r="G28" i="13"/>
  <c r="H29" i="13"/>
  <c r="G30" i="13"/>
  <c r="H31" i="13"/>
  <c r="G32" i="13"/>
  <c r="H33" i="13"/>
  <c r="G34" i="13"/>
  <c r="G36" i="13"/>
  <c r="H39" i="13"/>
  <c r="H40" i="13"/>
  <c r="G41" i="13"/>
  <c r="G42" i="13"/>
  <c r="H43" i="13"/>
  <c r="G44" i="13"/>
  <c r="H47" i="13"/>
  <c r="H48" i="13"/>
  <c r="G50" i="13"/>
  <c r="H51" i="13"/>
  <c r="G52" i="13"/>
  <c r="G53" i="13"/>
  <c r="H55" i="13"/>
  <c r="H56" i="13"/>
  <c r="H57" i="13"/>
  <c r="H59" i="13"/>
  <c r="G60" i="13"/>
  <c r="G62" i="13"/>
  <c r="H63" i="13"/>
  <c r="G65" i="13"/>
  <c r="H67" i="13"/>
  <c r="G68" i="13"/>
  <c r="G70" i="13"/>
  <c r="H71" i="13"/>
  <c r="G73" i="13"/>
  <c r="G75" i="13"/>
  <c r="H76" i="13"/>
  <c r="H4" i="13"/>
  <c r="G76" i="13"/>
  <c r="G69" i="13"/>
  <c r="G61" i="13"/>
  <c r="G57" i="13"/>
  <c r="G56" i="13"/>
  <c r="G49" i="13"/>
  <c r="G45" i="13"/>
  <c r="G37" i="13"/>
  <c r="G33" i="13"/>
  <c r="H25" i="13"/>
  <c r="H21" i="13"/>
  <c r="G21" i="13"/>
  <c r="H17" i="13"/>
  <c r="G17" i="13"/>
  <c r="H13" i="13"/>
  <c r="G13" i="13"/>
  <c r="H9" i="13"/>
  <c r="G9" i="13"/>
  <c r="G5" i="13"/>
  <c r="G4" i="13"/>
  <c r="G13" i="14"/>
  <c r="G25" i="14"/>
  <c r="G29" i="14"/>
  <c r="F40" i="14"/>
  <c r="G41" i="14"/>
  <c r="F43" i="14"/>
  <c r="F49" i="14"/>
  <c r="F57" i="14"/>
  <c r="F59" i="14"/>
  <c r="G62" i="14"/>
  <c r="F64" i="14"/>
  <c r="G67" i="14"/>
  <c r="F69" i="14"/>
  <c r="G76" i="14"/>
  <c r="F71" i="14"/>
  <c r="F56" i="14"/>
  <c r="G47" i="14"/>
  <c r="G9" i="14"/>
  <c r="I26" i="13" l="1"/>
  <c r="I30" i="13"/>
  <c r="I34" i="13"/>
  <c r="I42" i="13"/>
  <c r="I50" i="13"/>
  <c r="I62" i="13"/>
  <c r="I70" i="13"/>
  <c r="I13" i="13"/>
  <c r="I25" i="13"/>
  <c r="I37" i="13"/>
  <c r="I49" i="13"/>
  <c r="I61" i="13"/>
  <c r="I73" i="13"/>
  <c r="I75" i="13"/>
  <c r="I9" i="13"/>
  <c r="I17" i="13"/>
  <c r="I33" i="13"/>
  <c r="I45" i="13"/>
  <c r="I53" i="13"/>
  <c r="I65" i="13"/>
  <c r="I4" i="13"/>
  <c r="I24" i="13"/>
  <c r="I28" i="13"/>
  <c r="I32" i="13"/>
  <c r="I36" i="13"/>
  <c r="I44" i="13"/>
  <c r="I52" i="13"/>
  <c r="I56" i="13"/>
  <c r="I60" i="13"/>
  <c r="I68" i="13"/>
  <c r="I76" i="13"/>
  <c r="I5" i="13"/>
  <c r="I21" i="13"/>
  <c r="I41" i="13"/>
  <c r="I57" i="13"/>
  <c r="I69" i="13"/>
  <c r="H74" i="13"/>
  <c r="G74" i="13"/>
  <c r="I74" i="13" s="1"/>
  <c r="G54" i="13"/>
  <c r="I54" i="13" s="1"/>
  <c r="H54" i="13"/>
  <c r="G46" i="13"/>
  <c r="I46" i="13" s="1"/>
  <c r="H46" i="13"/>
  <c r="G38" i="13"/>
  <c r="I38" i="13" s="1"/>
  <c r="H38" i="13"/>
  <c r="H18" i="13"/>
  <c r="G18" i="13"/>
  <c r="J18" i="13" s="1"/>
  <c r="H10" i="13"/>
  <c r="G10" i="13"/>
  <c r="I10" i="13" s="1"/>
  <c r="F61" i="14"/>
  <c r="G72" i="13"/>
  <c r="J72" i="13" s="1"/>
  <c r="H72" i="13"/>
  <c r="H66" i="13"/>
  <c r="G66" i="13"/>
  <c r="I66" i="13" s="1"/>
  <c r="G64" i="13"/>
  <c r="I64" i="13" s="1"/>
  <c r="H64" i="13"/>
  <c r="H58" i="13"/>
  <c r="G58" i="13"/>
  <c r="I58" i="13" s="1"/>
  <c r="J52" i="13"/>
  <c r="J36" i="13"/>
  <c r="H14" i="13"/>
  <c r="G14" i="13"/>
  <c r="I14" i="13" s="1"/>
  <c r="F4" i="14"/>
  <c r="H71" i="14" s="1"/>
  <c r="G74" i="14"/>
  <c r="F73" i="14"/>
  <c r="F65" i="14"/>
  <c r="F53" i="14"/>
  <c r="H53" i="14" s="1"/>
  <c r="G50" i="14"/>
  <c r="G45" i="14"/>
  <c r="G37" i="14"/>
  <c r="G33" i="14"/>
  <c r="G21" i="14"/>
  <c r="G17" i="14"/>
  <c r="G5" i="14"/>
  <c r="G48" i="13"/>
  <c r="J48" i="13" s="1"/>
  <c r="G40" i="13"/>
  <c r="I40" i="13" s="1"/>
  <c r="H35" i="13"/>
  <c r="H23" i="13"/>
  <c r="G20" i="13"/>
  <c r="I20" i="13" s="1"/>
  <c r="G16" i="13"/>
  <c r="J16" i="13" s="1"/>
  <c r="G12" i="13"/>
  <c r="I12" i="13" s="1"/>
  <c r="G8" i="13"/>
  <c r="I8" i="13" s="1"/>
  <c r="F76" i="14"/>
  <c r="F75" i="14"/>
  <c r="F74" i="14"/>
  <c r="H74" i="14" s="1"/>
  <c r="F72" i="14"/>
  <c r="H72" i="14" s="1"/>
  <c r="G71" i="14"/>
  <c r="F70" i="14"/>
  <c r="F68" i="14"/>
  <c r="H68" i="14" s="1"/>
  <c r="F67" i="14"/>
  <c r="H67" i="14" s="1"/>
  <c r="F66" i="14"/>
  <c r="G64" i="14"/>
  <c r="F63" i="14"/>
  <c r="H63" i="14" s="1"/>
  <c r="F60" i="14"/>
  <c r="H60" i="14" s="1"/>
  <c r="G59" i="14"/>
  <c r="G58" i="14"/>
  <c r="G56" i="14"/>
  <c r="G55" i="14"/>
  <c r="G54" i="14"/>
  <c r="F52" i="14"/>
  <c r="G51" i="14"/>
  <c r="F48" i="14"/>
  <c r="H48" i="14" s="1"/>
  <c r="G46" i="14"/>
  <c r="F44" i="14"/>
  <c r="G43" i="14"/>
  <c r="G42" i="14"/>
  <c r="F39" i="14"/>
  <c r="G38" i="14"/>
  <c r="F36" i="14"/>
  <c r="H36" i="14" s="1"/>
  <c r="F35" i="14"/>
  <c r="H35" i="14" s="1"/>
  <c r="F34" i="14"/>
  <c r="F32" i="14"/>
  <c r="F31" i="14"/>
  <c r="H31" i="14" s="1"/>
  <c r="F30" i="14"/>
  <c r="H30" i="14" s="1"/>
  <c r="F28" i="14"/>
  <c r="F27" i="14"/>
  <c r="F26" i="14"/>
  <c r="H26" i="14" s="1"/>
  <c r="F24" i="14"/>
  <c r="H24" i="14" s="1"/>
  <c r="F23" i="14"/>
  <c r="F22" i="14"/>
  <c r="F20" i="14"/>
  <c r="H20" i="14" s="1"/>
  <c r="F19" i="14"/>
  <c r="H19" i="14" s="1"/>
  <c r="F18" i="14"/>
  <c r="F16" i="14"/>
  <c r="F15" i="14"/>
  <c r="H15" i="14" s="1"/>
  <c r="F14" i="14"/>
  <c r="H14" i="14" s="1"/>
  <c r="F12" i="14"/>
  <c r="F11" i="14"/>
  <c r="F10" i="14"/>
  <c r="H10" i="14" s="1"/>
  <c r="F8" i="14"/>
  <c r="H8" i="14" s="1"/>
  <c r="F7" i="14"/>
  <c r="F6" i="14"/>
  <c r="G29" i="13"/>
  <c r="J29" i="13" s="1"/>
  <c r="F70" i="16"/>
  <c r="G70" i="16"/>
  <c r="G58" i="16"/>
  <c r="F58" i="16"/>
  <c r="G38" i="16"/>
  <c r="F38" i="16"/>
  <c r="G55" i="16"/>
  <c r="G48" i="16"/>
  <c r="G31" i="16"/>
  <c r="G24" i="16"/>
  <c r="G16" i="16"/>
  <c r="G8" i="16"/>
  <c r="F4" i="16"/>
  <c r="H18" i="16" s="1"/>
  <c r="G6" i="16"/>
  <c r="G14" i="16"/>
  <c r="G22" i="16"/>
  <c r="G46" i="16"/>
  <c r="G74" i="16"/>
  <c r="G12" i="16"/>
  <c r="G20" i="16"/>
  <c r="G50" i="16"/>
  <c r="I33" i="16"/>
  <c r="I13" i="16"/>
  <c r="I14" i="16"/>
  <c r="I16" i="16"/>
  <c r="I49" i="16"/>
  <c r="I53" i="16"/>
  <c r="I57" i="16"/>
  <c r="I74" i="16"/>
  <c r="I10" i="16"/>
  <c r="I29" i="16"/>
  <c r="I37" i="16"/>
  <c r="I42" i="16"/>
  <c r="I17" i="16"/>
  <c r="I18" i="16"/>
  <c r="I20" i="16"/>
  <c r="I46" i="16"/>
  <c r="I50" i="16"/>
  <c r="I61" i="16"/>
  <c r="I65" i="16"/>
  <c r="I69" i="16"/>
  <c r="I9" i="16"/>
  <c r="I12" i="16"/>
  <c r="I25" i="16"/>
  <c r="I41" i="16"/>
  <c r="I45" i="16"/>
  <c r="I5" i="16"/>
  <c r="I6" i="16"/>
  <c r="I8" i="16"/>
  <c r="I21" i="16"/>
  <c r="I22" i="16"/>
  <c r="I24" i="16"/>
  <c r="I73" i="16"/>
  <c r="G5" i="16"/>
  <c r="G9" i="16"/>
  <c r="G13" i="16"/>
  <c r="G17" i="16"/>
  <c r="G21" i="16"/>
  <c r="G25" i="16"/>
  <c r="F28" i="16"/>
  <c r="G29" i="16"/>
  <c r="F32" i="16"/>
  <c r="G33" i="16"/>
  <c r="F36" i="16"/>
  <c r="G37" i="16"/>
  <c r="F40" i="16"/>
  <c r="G41" i="16"/>
  <c r="F44" i="16"/>
  <c r="G45" i="16"/>
  <c r="F48" i="16"/>
  <c r="G49" i="16"/>
  <c r="F52" i="16"/>
  <c r="G53" i="16"/>
  <c r="F56" i="16"/>
  <c r="G57" i="16"/>
  <c r="F60" i="16"/>
  <c r="G61" i="16"/>
  <c r="F64" i="16"/>
  <c r="G65" i="16"/>
  <c r="F68" i="16"/>
  <c r="G69" i="16"/>
  <c r="F72" i="16"/>
  <c r="G73" i="16"/>
  <c r="F76" i="16"/>
  <c r="F7" i="16"/>
  <c r="H7" i="16" s="1"/>
  <c r="F11" i="16"/>
  <c r="F15" i="16"/>
  <c r="F19" i="16"/>
  <c r="F23" i="16"/>
  <c r="H23" i="16" s="1"/>
  <c r="F27" i="16"/>
  <c r="F31" i="16"/>
  <c r="F35" i="16"/>
  <c r="F39" i="16"/>
  <c r="H39" i="16" s="1"/>
  <c r="F43" i="16"/>
  <c r="F47" i="16"/>
  <c r="F51" i="16"/>
  <c r="F55" i="16"/>
  <c r="H55" i="16" s="1"/>
  <c r="F59" i="16"/>
  <c r="F63" i="16"/>
  <c r="F67" i="16"/>
  <c r="F71" i="16"/>
  <c r="H71" i="16" s="1"/>
  <c r="F75" i="16"/>
  <c r="F26" i="16"/>
  <c r="F30" i="16"/>
  <c r="F34" i="16"/>
  <c r="H34" i="16" s="1"/>
  <c r="F54" i="16"/>
  <c r="F62" i="16"/>
  <c r="F66" i="16"/>
  <c r="H24" i="13"/>
  <c r="H26" i="13"/>
  <c r="H28" i="13"/>
  <c r="H30" i="13"/>
  <c r="H32" i="13"/>
  <c r="H34" i="13"/>
  <c r="H36" i="13"/>
  <c r="H44" i="13"/>
  <c r="H52" i="13"/>
  <c r="H62" i="13"/>
  <c r="H70" i="13"/>
  <c r="H75" i="13"/>
  <c r="H42" i="13"/>
  <c r="H50" i="13"/>
  <c r="H60" i="13"/>
  <c r="H68" i="13"/>
  <c r="J24" i="13"/>
  <c r="J32" i="13"/>
  <c r="J49" i="13"/>
  <c r="J61" i="13"/>
  <c r="J9" i="13"/>
  <c r="J17" i="13"/>
  <c r="J21" i="13"/>
  <c r="J25" i="13"/>
  <c r="J65" i="13"/>
  <c r="J68" i="13"/>
  <c r="J26" i="13"/>
  <c r="J30" i="13"/>
  <c r="J34" i="13"/>
  <c r="J41" i="13"/>
  <c r="J42" i="13"/>
  <c r="J44" i="13"/>
  <c r="J57" i="13"/>
  <c r="J69" i="13"/>
  <c r="J70" i="13"/>
  <c r="J4" i="13"/>
  <c r="J20" i="13"/>
  <c r="J28" i="13"/>
  <c r="J50" i="13"/>
  <c r="J62" i="13"/>
  <c r="J5" i="13"/>
  <c r="J13" i="13"/>
  <c r="J33" i="13"/>
  <c r="J37" i="13"/>
  <c r="J53" i="13"/>
  <c r="J56" i="13"/>
  <c r="J66" i="13"/>
  <c r="J45" i="13"/>
  <c r="J46" i="13"/>
  <c r="J58" i="13"/>
  <c r="J60" i="13"/>
  <c r="J73" i="13"/>
  <c r="J75" i="13"/>
  <c r="J76" i="13"/>
  <c r="H37" i="13"/>
  <c r="H41" i="13"/>
  <c r="H49" i="13"/>
  <c r="H53" i="13"/>
  <c r="H69" i="13"/>
  <c r="G7" i="13"/>
  <c r="I7" i="13" s="1"/>
  <c r="G11" i="13"/>
  <c r="I11" i="13" s="1"/>
  <c r="G15" i="13"/>
  <c r="I15" i="13" s="1"/>
  <c r="G19" i="13"/>
  <c r="I19" i="13" s="1"/>
  <c r="G23" i="13"/>
  <c r="I23" i="13" s="1"/>
  <c r="G27" i="13"/>
  <c r="I27" i="13" s="1"/>
  <c r="G31" i="13"/>
  <c r="I31" i="13" s="1"/>
  <c r="G35" i="13"/>
  <c r="I35" i="13" s="1"/>
  <c r="G39" i="13"/>
  <c r="I39" i="13" s="1"/>
  <c r="G43" i="13"/>
  <c r="I43" i="13" s="1"/>
  <c r="G47" i="13"/>
  <c r="I47" i="13" s="1"/>
  <c r="G51" i="13"/>
  <c r="I51" i="13" s="1"/>
  <c r="G55" i="13"/>
  <c r="I55" i="13" s="1"/>
  <c r="G59" i="13"/>
  <c r="I59" i="13" s="1"/>
  <c r="G63" i="13"/>
  <c r="I63" i="13" s="1"/>
  <c r="G67" i="13"/>
  <c r="I67" i="13" s="1"/>
  <c r="G71" i="13"/>
  <c r="I71" i="13" s="1"/>
  <c r="H45" i="13"/>
  <c r="H73" i="13"/>
  <c r="G6" i="13"/>
  <c r="I6" i="13" s="1"/>
  <c r="G22" i="13"/>
  <c r="I22" i="13" s="1"/>
  <c r="H61" i="13"/>
  <c r="H65" i="13"/>
  <c r="G48" i="14"/>
  <c r="G60" i="14"/>
  <c r="G63" i="14"/>
  <c r="G70" i="14"/>
  <c r="G72" i="14"/>
  <c r="G39" i="14"/>
  <c r="G52" i="14"/>
  <c r="G66" i="14"/>
  <c r="G68" i="14"/>
  <c r="G75" i="14"/>
  <c r="F5" i="14"/>
  <c r="H5" i="14" s="1"/>
  <c r="F9" i="14"/>
  <c r="I52" i="14" s="1"/>
  <c r="F13" i="14"/>
  <c r="F17" i="14"/>
  <c r="F21" i="14"/>
  <c r="H21" i="14" s="1"/>
  <c r="F25" i="14"/>
  <c r="F29" i="14"/>
  <c r="F33" i="14"/>
  <c r="F37" i="14"/>
  <c r="H37" i="14" s="1"/>
  <c r="G40" i="14"/>
  <c r="F41" i="14"/>
  <c r="G44" i="14"/>
  <c r="F45" i="14"/>
  <c r="H45" i="14" s="1"/>
  <c r="F47" i="14"/>
  <c r="G8" i="14"/>
  <c r="G16" i="14"/>
  <c r="G20" i="14"/>
  <c r="G32" i="14"/>
  <c r="G36" i="14"/>
  <c r="G7" i="14"/>
  <c r="G11" i="14"/>
  <c r="G15" i="14"/>
  <c r="G19" i="14"/>
  <c r="G23" i="14"/>
  <c r="G27" i="14"/>
  <c r="G31" i="14"/>
  <c r="G35" i="14"/>
  <c r="G4" i="14"/>
  <c r="G12" i="14"/>
  <c r="G24" i="14"/>
  <c r="G28" i="14"/>
  <c r="G6" i="14"/>
  <c r="G10" i="14"/>
  <c r="G14" i="14"/>
  <c r="G18" i="14"/>
  <c r="G22" i="14"/>
  <c r="G26" i="14"/>
  <c r="G30" i="14"/>
  <c r="G34" i="14"/>
  <c r="F38" i="14"/>
  <c r="F42" i="14"/>
  <c r="H42" i="14" s="1"/>
  <c r="F46" i="14"/>
  <c r="G49" i="14"/>
  <c r="G53" i="14"/>
  <c r="G57" i="14"/>
  <c r="G61" i="14"/>
  <c r="G65" i="14"/>
  <c r="G69" i="14"/>
  <c r="G73" i="14"/>
  <c r="F51" i="14"/>
  <c r="F55" i="14"/>
  <c r="F50" i="14"/>
  <c r="F54" i="14"/>
  <c r="H54" i="14" s="1"/>
  <c r="F58" i="14"/>
  <c r="F62" i="14"/>
  <c r="H50" i="14" l="1"/>
  <c r="H33" i="14"/>
  <c r="H17" i="14"/>
  <c r="H38" i="14"/>
  <c r="H41" i="14"/>
  <c r="H29" i="14"/>
  <c r="H13" i="14"/>
  <c r="H6" i="14"/>
  <c r="H11" i="14"/>
  <c r="H16" i="14"/>
  <c r="H22" i="14"/>
  <c r="H27" i="14"/>
  <c r="H32" i="14"/>
  <c r="H44" i="14"/>
  <c r="H52" i="14"/>
  <c r="H70" i="14"/>
  <c r="H75" i="14"/>
  <c r="H62" i="14"/>
  <c r="H55" i="14"/>
  <c r="H58" i="14"/>
  <c r="H51" i="14"/>
  <c r="H46" i="14"/>
  <c r="H47" i="14"/>
  <c r="H25" i="14"/>
  <c r="H7" i="14"/>
  <c r="H12" i="14"/>
  <c r="H18" i="14"/>
  <c r="H23" i="14"/>
  <c r="H28" i="14"/>
  <c r="H34" i="14"/>
  <c r="H39" i="14"/>
  <c r="H66" i="14"/>
  <c r="H54" i="16"/>
  <c r="H75" i="16"/>
  <c r="H59" i="16"/>
  <c r="H43" i="16"/>
  <c r="H27" i="16"/>
  <c r="H11" i="16"/>
  <c r="H72" i="16"/>
  <c r="H64" i="16"/>
  <c r="H56" i="16"/>
  <c r="H48" i="16"/>
  <c r="H40" i="16"/>
  <c r="H32" i="16"/>
  <c r="H73" i="14"/>
  <c r="J40" i="13"/>
  <c r="H66" i="16"/>
  <c r="H30" i="16"/>
  <c r="H67" i="16"/>
  <c r="H51" i="16"/>
  <c r="H35" i="16"/>
  <c r="H19" i="16"/>
  <c r="H68" i="16"/>
  <c r="H60" i="16"/>
  <c r="H52" i="16"/>
  <c r="H44" i="16"/>
  <c r="H36" i="16"/>
  <c r="H28" i="16"/>
  <c r="I60" i="14"/>
  <c r="J38" i="13"/>
  <c r="H46" i="16"/>
  <c r="H57" i="14"/>
  <c r="H43" i="14"/>
  <c r="H59" i="14"/>
  <c r="H53" i="16"/>
  <c r="H56" i="14"/>
  <c r="H74" i="16"/>
  <c r="H21" i="16"/>
  <c r="H58" i="16"/>
  <c r="H65" i="14"/>
  <c r="H61" i="14"/>
  <c r="H5" i="16"/>
  <c r="H41" i="16"/>
  <c r="H69" i="14"/>
  <c r="H20" i="16"/>
  <c r="H8" i="16"/>
  <c r="I16" i="13"/>
  <c r="H14" i="16"/>
  <c r="H25" i="16"/>
  <c r="H33" i="16"/>
  <c r="I40" i="14"/>
  <c r="H9" i="14"/>
  <c r="I59" i="14"/>
  <c r="I57" i="14"/>
  <c r="J10" i="13"/>
  <c r="I58" i="16"/>
  <c r="H4" i="16"/>
  <c r="H76" i="16"/>
  <c r="H38" i="16"/>
  <c r="H29" i="16"/>
  <c r="H69" i="16"/>
  <c r="H9" i="16"/>
  <c r="H13" i="16"/>
  <c r="H10" i="16"/>
  <c r="H24" i="16"/>
  <c r="H50" i="16"/>
  <c r="H65" i="16"/>
  <c r="I76" i="14"/>
  <c r="H62" i="16"/>
  <c r="H26" i="16"/>
  <c r="H63" i="16"/>
  <c r="H47" i="16"/>
  <c r="H31" i="16"/>
  <c r="H15" i="16"/>
  <c r="H70" i="16"/>
  <c r="H4" i="14"/>
  <c r="H76" i="14"/>
  <c r="H42" i="16"/>
  <c r="H57" i="16"/>
  <c r="H40" i="14"/>
  <c r="H49" i="16"/>
  <c r="H22" i="16"/>
  <c r="H64" i="14"/>
  <c r="H37" i="16"/>
  <c r="H12" i="16"/>
  <c r="H73" i="16"/>
  <c r="H49" i="14"/>
  <c r="I75" i="14"/>
  <c r="I66" i="14"/>
  <c r="H45" i="16"/>
  <c r="H6" i="16"/>
  <c r="H61" i="16"/>
  <c r="H16" i="16"/>
  <c r="H17" i="16"/>
  <c r="I48" i="13"/>
  <c r="I18" i="13"/>
  <c r="I29" i="13"/>
  <c r="I72" i="13"/>
  <c r="I64" i="14"/>
  <c r="I61" i="14"/>
  <c r="I71" i="14"/>
  <c r="I70" i="16"/>
  <c r="J12" i="13"/>
  <c r="I53" i="14"/>
  <c r="I15" i="14"/>
  <c r="I11" i="14"/>
  <c r="I4" i="16"/>
  <c r="I68" i="14"/>
  <c r="I63" i="14"/>
  <c r="I49" i="14"/>
  <c r="I74" i="14"/>
  <c r="J74" i="13"/>
  <c r="J14" i="13"/>
  <c r="J54" i="13"/>
  <c r="J8" i="13"/>
  <c r="J64" i="13"/>
  <c r="I72" i="14"/>
  <c r="I67" i="14"/>
  <c r="I56" i="14"/>
  <c r="I48" i="14"/>
  <c r="I73" i="14"/>
  <c r="I65" i="14"/>
  <c r="I70" i="14"/>
  <c r="I35" i="14"/>
  <c r="I38" i="16"/>
  <c r="I63" i="16"/>
  <c r="I66" i="16"/>
  <c r="I30" i="16"/>
  <c r="I75" i="16"/>
  <c r="I59" i="16"/>
  <c r="I43" i="16"/>
  <c r="I27" i="16"/>
  <c r="I11" i="16"/>
  <c r="I68" i="16"/>
  <c r="I60" i="16"/>
  <c r="I40" i="16"/>
  <c r="I32" i="16"/>
  <c r="I34" i="16"/>
  <c r="I47" i="16"/>
  <c r="I15" i="16"/>
  <c r="I62" i="16"/>
  <c r="I26" i="16"/>
  <c r="I71" i="16"/>
  <c r="I55" i="16"/>
  <c r="I39" i="16"/>
  <c r="I23" i="16"/>
  <c r="I7" i="16"/>
  <c r="I72" i="16"/>
  <c r="I52" i="16"/>
  <c r="I31" i="16"/>
  <c r="I56" i="16"/>
  <c r="I48" i="16"/>
  <c r="I54" i="16"/>
  <c r="I67" i="16"/>
  <c r="I51" i="16"/>
  <c r="I35" i="16"/>
  <c r="I19" i="16"/>
  <c r="I76" i="16"/>
  <c r="I64" i="16"/>
  <c r="I44" i="16"/>
  <c r="I36" i="16"/>
  <c r="I28" i="16"/>
  <c r="J47" i="13"/>
  <c r="J59" i="13"/>
  <c r="J55" i="13"/>
  <c r="J23" i="13"/>
  <c r="J63" i="13"/>
  <c r="J31" i="13"/>
  <c r="J15" i="13"/>
  <c r="J43" i="13"/>
  <c r="J27" i="13"/>
  <c r="J11" i="13"/>
  <c r="J22" i="13"/>
  <c r="J71" i="13"/>
  <c r="J39" i="13"/>
  <c r="J7" i="13"/>
  <c r="J6" i="13"/>
  <c r="J67" i="13"/>
  <c r="J51" i="13"/>
  <c r="J35" i="13"/>
  <c r="J19" i="13"/>
  <c r="I34" i="14"/>
  <c r="I26" i="14"/>
  <c r="I18" i="14"/>
  <c r="I10" i="14"/>
  <c r="I28" i="14"/>
  <c r="I12" i="14"/>
  <c r="I31" i="14"/>
  <c r="I44" i="14"/>
  <c r="I19" i="14"/>
  <c r="I30" i="14"/>
  <c r="I22" i="14"/>
  <c r="I14" i="14"/>
  <c r="I6" i="14"/>
  <c r="I36" i="14"/>
  <c r="I20" i="14"/>
  <c r="I4" i="14"/>
  <c r="I50" i="14"/>
  <c r="I38" i="14"/>
  <c r="I47" i="14"/>
  <c r="I62" i="14"/>
  <c r="I55" i="14"/>
  <c r="I45" i="14"/>
  <c r="I37" i="14"/>
  <c r="I29" i="14"/>
  <c r="I21" i="14"/>
  <c r="I13" i="14"/>
  <c r="I5" i="14"/>
  <c r="I58" i="14"/>
  <c r="I51" i="14"/>
  <c r="I46" i="14"/>
  <c r="I54" i="14"/>
  <c r="I42" i="14"/>
  <c r="I41" i="14"/>
  <c r="I33" i="14"/>
  <c r="I25" i="14"/>
  <c r="I17" i="14"/>
  <c r="I9" i="14"/>
  <c r="I43" i="14"/>
  <c r="I39" i="14"/>
  <c r="I69" i="14"/>
  <c r="I32" i="14"/>
  <c r="I24" i="14"/>
  <c r="I16" i="14"/>
  <c r="I8" i="14"/>
  <c r="I27" i="14"/>
  <c r="I23" i="14"/>
  <c r="I7" i="14"/>
  <c r="G42" i="7" l="1"/>
  <c r="H42" i="7"/>
  <c r="G43" i="7"/>
  <c r="H43" i="7"/>
  <c r="G44" i="7"/>
  <c r="H44" i="7"/>
  <c r="G45" i="7"/>
  <c r="H45" i="7"/>
  <c r="G46" i="7"/>
  <c r="H46" i="7"/>
  <c r="G47" i="7"/>
  <c r="H47" i="7"/>
  <c r="G48" i="7"/>
  <c r="H48" i="7"/>
  <c r="G49" i="7"/>
  <c r="H49" i="7"/>
  <c r="G50" i="7"/>
  <c r="H50" i="7"/>
  <c r="G51" i="7"/>
  <c r="H51" i="7"/>
  <c r="G52" i="7"/>
  <c r="H52" i="7"/>
  <c r="G53" i="7"/>
  <c r="H53" i="7"/>
  <c r="G54" i="7"/>
  <c r="H54" i="7"/>
  <c r="G55" i="7"/>
  <c r="H55" i="7"/>
  <c r="G56" i="7"/>
  <c r="H56" i="7"/>
  <c r="G57" i="7"/>
  <c r="H57" i="7"/>
  <c r="G58" i="7"/>
  <c r="H58" i="7"/>
  <c r="G59" i="7"/>
  <c r="H59" i="7"/>
  <c r="G60" i="7"/>
  <c r="H60" i="7"/>
  <c r="G61" i="7"/>
  <c r="H61" i="7"/>
  <c r="G62" i="7"/>
  <c r="H62" i="7"/>
  <c r="G63" i="7"/>
  <c r="H63" i="7"/>
  <c r="G64" i="7"/>
  <c r="H64" i="7"/>
  <c r="G65" i="7"/>
  <c r="H65" i="7"/>
  <c r="G66" i="7"/>
  <c r="H66" i="7"/>
  <c r="G67" i="7"/>
  <c r="H67" i="7"/>
  <c r="G68" i="7"/>
  <c r="H68" i="7"/>
  <c r="G69" i="7"/>
  <c r="H69" i="7"/>
  <c r="G70" i="7"/>
  <c r="H70" i="7"/>
  <c r="G71" i="7"/>
  <c r="H71" i="7"/>
  <c r="G72" i="7"/>
  <c r="H72" i="7"/>
  <c r="G73" i="7"/>
  <c r="H73" i="7"/>
  <c r="G74" i="7"/>
  <c r="H74" i="7"/>
  <c r="G75" i="7"/>
  <c r="H75" i="7"/>
  <c r="G76" i="7"/>
  <c r="H76" i="7"/>
  <c r="H73" i="12"/>
  <c r="H74" i="12"/>
  <c r="H75" i="12"/>
  <c r="H76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H72" i="12"/>
  <c r="H71" i="12"/>
  <c r="H70" i="12"/>
  <c r="H69" i="12"/>
  <c r="H68" i="12"/>
  <c r="H67" i="12"/>
  <c r="H66" i="12"/>
  <c r="H65" i="12"/>
  <c r="H64" i="12"/>
  <c r="H63" i="12"/>
  <c r="H62" i="12"/>
  <c r="H61" i="12"/>
  <c r="H60" i="12"/>
  <c r="H59" i="12"/>
  <c r="H58" i="12"/>
  <c r="H57" i="12"/>
  <c r="H56" i="12"/>
  <c r="H55" i="12"/>
  <c r="H54" i="12"/>
  <c r="H53" i="12"/>
  <c r="H52" i="12"/>
  <c r="H51" i="12"/>
  <c r="H50" i="12"/>
  <c r="H49" i="12"/>
  <c r="H48" i="12"/>
  <c r="H47" i="12"/>
  <c r="H46" i="12"/>
  <c r="H45" i="12"/>
  <c r="H44" i="12"/>
  <c r="H43" i="12"/>
  <c r="H42" i="12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J29" i="12"/>
  <c r="H8" i="12"/>
  <c r="H7" i="12"/>
  <c r="H6" i="12"/>
  <c r="H5" i="12"/>
  <c r="J5" i="12"/>
  <c r="H4" i="12"/>
  <c r="G4" i="12"/>
  <c r="I4" i="12" s="1"/>
  <c r="I74" i="12" l="1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J73" i="12"/>
  <c r="J76" i="12"/>
  <c r="J4" i="12"/>
  <c r="J8" i="12"/>
  <c r="J7" i="12"/>
  <c r="J6" i="12"/>
  <c r="J74" i="12"/>
  <c r="J75" i="12"/>
  <c r="J10" i="12"/>
  <c r="J15" i="12"/>
  <c r="J16" i="12"/>
  <c r="J19" i="12"/>
  <c r="J22" i="12"/>
  <c r="J25" i="12"/>
  <c r="J33" i="12"/>
  <c r="J12" i="12"/>
  <c r="J14" i="12"/>
  <c r="J17" i="12"/>
  <c r="J20" i="12"/>
  <c r="J21" i="12"/>
  <c r="J24" i="12"/>
  <c r="J30" i="12"/>
  <c r="J31" i="12"/>
  <c r="J11" i="12"/>
  <c r="J13" i="12"/>
  <c r="J18" i="12"/>
  <c r="J23" i="12"/>
  <c r="J26" i="12"/>
  <c r="J32" i="12"/>
  <c r="J37" i="12"/>
  <c r="J38" i="12"/>
  <c r="J43" i="12"/>
  <c r="J51" i="12"/>
  <c r="J44" i="12"/>
  <c r="J48" i="12"/>
  <c r="J52" i="12"/>
  <c r="J34" i="12"/>
  <c r="J35" i="12"/>
  <c r="J36" i="12"/>
  <c r="J39" i="12"/>
  <c r="J40" i="12"/>
  <c r="J41" i="12"/>
  <c r="J42" i="12"/>
  <c r="J47" i="12"/>
  <c r="J9" i="12"/>
  <c r="J27" i="12"/>
  <c r="J28" i="12"/>
  <c r="J45" i="12"/>
  <c r="J49" i="12"/>
  <c r="J53" i="12"/>
  <c r="J46" i="12"/>
  <c r="J50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H41" i="7" l="1"/>
  <c r="G41" i="7"/>
  <c r="H40" i="7"/>
  <c r="G40" i="7"/>
  <c r="H39" i="7"/>
  <c r="G39" i="7"/>
  <c r="H38" i="7"/>
  <c r="G38" i="7"/>
  <c r="H37" i="7"/>
  <c r="G37" i="7"/>
  <c r="H36" i="7"/>
  <c r="G36" i="7"/>
  <c r="H35" i="7"/>
  <c r="G35" i="7"/>
  <c r="I35" i="7" s="1"/>
  <c r="H34" i="7"/>
  <c r="G34" i="7"/>
  <c r="H33" i="7"/>
  <c r="G33" i="7"/>
  <c r="I33" i="7" s="1"/>
  <c r="H32" i="7"/>
  <c r="G32" i="7"/>
  <c r="H31" i="7"/>
  <c r="G31" i="7"/>
  <c r="I31" i="7" s="1"/>
  <c r="H30" i="7"/>
  <c r="G30" i="7"/>
  <c r="H29" i="7"/>
  <c r="G29" i="7"/>
  <c r="I29" i="7" s="1"/>
  <c r="H28" i="7"/>
  <c r="G28" i="7"/>
  <c r="H27" i="7"/>
  <c r="G27" i="7"/>
  <c r="I27" i="7" s="1"/>
  <c r="H26" i="7"/>
  <c r="G26" i="7"/>
  <c r="H25" i="7"/>
  <c r="G25" i="7"/>
  <c r="I25" i="7" s="1"/>
  <c r="H24" i="7"/>
  <c r="G24" i="7"/>
  <c r="H23" i="7"/>
  <c r="G23" i="7"/>
  <c r="I23" i="7" s="1"/>
  <c r="H22" i="7"/>
  <c r="G22" i="7"/>
  <c r="H21" i="7"/>
  <c r="G21" i="7"/>
  <c r="I21" i="7" s="1"/>
  <c r="H20" i="7"/>
  <c r="G20" i="7"/>
  <c r="H19" i="7"/>
  <c r="G19" i="7"/>
  <c r="I19" i="7" s="1"/>
  <c r="H18" i="7"/>
  <c r="G18" i="7"/>
  <c r="H17" i="7"/>
  <c r="G17" i="7"/>
  <c r="I17" i="7" s="1"/>
  <c r="H16" i="7"/>
  <c r="G16" i="7"/>
  <c r="H15" i="7"/>
  <c r="G15" i="7"/>
  <c r="I15" i="7" s="1"/>
  <c r="H14" i="7"/>
  <c r="G14" i="7"/>
  <c r="H13" i="7"/>
  <c r="G13" i="7"/>
  <c r="I13" i="7" s="1"/>
  <c r="H12" i="7"/>
  <c r="G12" i="7"/>
  <c r="H11" i="7"/>
  <c r="G11" i="7"/>
  <c r="I11" i="7" s="1"/>
  <c r="H10" i="7"/>
  <c r="G10" i="7"/>
  <c r="H9" i="7"/>
  <c r="G9" i="7"/>
  <c r="I9" i="7" s="1"/>
  <c r="H8" i="7"/>
  <c r="G8" i="7"/>
  <c r="H7" i="7"/>
  <c r="G7" i="7"/>
  <c r="I7" i="7" s="1"/>
  <c r="H6" i="7"/>
  <c r="G6" i="7"/>
  <c r="H5" i="7"/>
  <c r="G5" i="7"/>
  <c r="I5" i="7" s="1"/>
  <c r="H4" i="7"/>
  <c r="G4" i="7"/>
  <c r="I37" i="7" l="1"/>
  <c r="I39" i="7"/>
  <c r="I41" i="7"/>
  <c r="I76" i="7"/>
  <c r="I4" i="7"/>
  <c r="I75" i="7"/>
  <c r="I61" i="7"/>
  <c r="I47" i="7"/>
  <c r="I63" i="7"/>
  <c r="I43" i="7"/>
  <c r="I70" i="7"/>
  <c r="I62" i="7"/>
  <c r="I54" i="7"/>
  <c r="I46" i="7"/>
  <c r="I53" i="7"/>
  <c r="I49" i="7"/>
  <c r="I72" i="7"/>
  <c r="I56" i="7"/>
  <c r="I71" i="7"/>
  <c r="I57" i="7"/>
  <c r="I45" i="7"/>
  <c r="I59" i="7"/>
  <c r="I68" i="7"/>
  <c r="I60" i="7"/>
  <c r="I52" i="7"/>
  <c r="I44" i="7"/>
  <c r="I67" i="7"/>
  <c r="I73" i="7"/>
  <c r="I55" i="7"/>
  <c r="I74" i="7"/>
  <c r="I66" i="7"/>
  <c r="I58" i="7"/>
  <c r="I50" i="7"/>
  <c r="I42" i="7"/>
  <c r="I65" i="7"/>
  <c r="I69" i="7"/>
  <c r="I51" i="7"/>
  <c r="I64" i="7"/>
  <c r="I48" i="7"/>
  <c r="I6" i="7"/>
  <c r="I8" i="7"/>
  <c r="I10" i="7"/>
  <c r="I12" i="7"/>
  <c r="I14" i="7"/>
  <c r="I16" i="7"/>
  <c r="I18" i="7"/>
  <c r="I20" i="7"/>
  <c r="I22" i="7"/>
  <c r="I24" i="7"/>
  <c r="I26" i="7"/>
  <c r="I28" i="7"/>
  <c r="I30" i="7"/>
  <c r="I32" i="7"/>
  <c r="I34" i="7"/>
  <c r="I36" i="7"/>
  <c r="I38" i="7"/>
  <c r="I40" i="7"/>
  <c r="J5" i="7"/>
  <c r="J9" i="7"/>
  <c r="J50" i="7"/>
  <c r="J58" i="7"/>
  <c r="J62" i="7"/>
  <c r="J66" i="7"/>
  <c r="J70" i="7"/>
  <c r="J74" i="7"/>
  <c r="J71" i="7"/>
  <c r="J47" i="7"/>
  <c r="J59" i="7"/>
  <c r="J63" i="7"/>
  <c r="J75" i="7"/>
  <c r="J44" i="7"/>
  <c r="J48" i="7"/>
  <c r="J52" i="7"/>
  <c r="J56" i="7"/>
  <c r="J60" i="7"/>
  <c r="J64" i="7"/>
  <c r="J68" i="7"/>
  <c r="J72" i="7"/>
  <c r="J43" i="7"/>
  <c r="J51" i="7"/>
  <c r="J55" i="7"/>
  <c r="J67" i="7"/>
  <c r="J76" i="7"/>
  <c r="J61" i="7"/>
  <c r="J46" i="7"/>
  <c r="J65" i="7"/>
  <c r="J69" i="7"/>
  <c r="J49" i="7"/>
  <c r="J54" i="7"/>
  <c r="J45" i="7"/>
  <c r="J57" i="7"/>
  <c r="J42" i="7"/>
  <c r="J73" i="7"/>
  <c r="J53" i="7"/>
  <c r="J8" i="7"/>
  <c r="J7" i="7"/>
  <c r="J6" i="7"/>
  <c r="J4" i="7"/>
  <c r="J11" i="7"/>
  <c r="J13" i="7"/>
  <c r="J15" i="7"/>
  <c r="J17" i="7"/>
  <c r="J19" i="7"/>
  <c r="J21" i="7"/>
  <c r="J23" i="7"/>
  <c r="J25" i="7"/>
  <c r="J27" i="7"/>
  <c r="J29" i="7"/>
  <c r="J31" i="7"/>
  <c r="J33" i="7"/>
  <c r="J35" i="7"/>
  <c r="J37" i="7"/>
  <c r="J39" i="7"/>
  <c r="J41" i="7"/>
  <c r="J10" i="7"/>
  <c r="J12" i="7"/>
  <c r="J14" i="7"/>
  <c r="J16" i="7"/>
  <c r="J18" i="7"/>
  <c r="J20" i="7"/>
  <c r="J22" i="7"/>
  <c r="J24" i="7"/>
  <c r="J26" i="7"/>
  <c r="J28" i="7"/>
  <c r="J30" i="7"/>
  <c r="J32" i="7"/>
  <c r="J34" i="7"/>
  <c r="J36" i="7"/>
  <c r="J38" i="7"/>
  <c r="J40" i="7"/>
</calcChain>
</file>

<file path=xl/sharedStrings.xml><?xml version="1.0" encoding="utf-8"?>
<sst xmlns="http://schemas.openxmlformats.org/spreadsheetml/2006/main" count="432" uniqueCount="237">
  <si>
    <t/>
  </si>
  <si>
    <t>Application: SparkControl</t>
  </si>
  <si>
    <t>V2.3</t>
  </si>
  <si>
    <t>Device: Spark</t>
  </si>
  <si>
    <t>Serial number: 1708003802</t>
  </si>
  <si>
    <t>Firmware:</t>
  </si>
  <si>
    <t>LUM:V5.2.3|ABS:V4.3.2|ABS_MEX:V5.0.7|MTP:V12.4.0|FLUOR:V5.1.3|FLUOR_BOTTOM:V5.0.2|GCM:V3.0.2</t>
  </si>
  <si>
    <t>Date:</t>
  </si>
  <si>
    <t>Time:</t>
  </si>
  <si>
    <t>System</t>
  </si>
  <si>
    <t>IBMMPC127</t>
  </si>
  <si>
    <t>User</t>
  </si>
  <si>
    <t>BIOMOLNT\grppeinelt</t>
  </si>
  <si>
    <t>Plate</t>
  </si>
  <si>
    <t>[COS96fw] - Costar 96 Flat White Cat. No.: 3600/3362/3917/3912/3922/3596</t>
  </si>
  <si>
    <t>Lid lifter</t>
  </si>
  <si>
    <t>No lid</t>
  </si>
  <si>
    <t>Humidity Cassette</t>
  </si>
  <si>
    <t>Humidity cassette -Small</t>
  </si>
  <si>
    <t>Smooth mode</t>
  </si>
  <si>
    <t>Not selected</t>
  </si>
  <si>
    <t>List of actions in this measurement script:</t>
  </si>
  <si>
    <t xml:space="preserve">Gas </t>
  </si>
  <si>
    <t>Temperature</t>
  </si>
  <si>
    <t>Kinetic</t>
  </si>
  <si>
    <t>Luminescence</t>
  </si>
  <si>
    <t>real-time glo</t>
  </si>
  <si>
    <t>Name</t>
  </si>
  <si>
    <t>COS96fw</t>
  </si>
  <si>
    <t>Plate layout</t>
  </si>
  <si>
    <t>Plate area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</si>
  <si>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</si>
  <si>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</si>
  <si>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</si>
  <si>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</si>
  <si>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</si>
  <si>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</si>
  <si>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</si>
  <si>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</si>
  <si>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</si>
  <si>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</si>
  <si>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</si>
  <si>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</si>
  <si>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</si>
  <si>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</si>
  <si>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SM3_1</t>
  </si>
  <si>
    <t>SM4_1</t>
  </si>
  <si>
    <t>B</t>
  </si>
  <si>
    <t>SM5_1</t>
  </si>
  <si>
    <t>SM6_1</t>
  </si>
  <si>
    <t>SM7_1</t>
  </si>
  <si>
    <t>SM8_1</t>
  </si>
  <si>
    <t>C</t>
  </si>
  <si>
    <t>D</t>
  </si>
  <si>
    <t>E</t>
  </si>
  <si>
    <t>F</t>
  </si>
  <si>
    <t>G</t>
  </si>
  <si>
    <t>None</t>
  </si>
  <si>
    <t>H</t>
  </si>
  <si>
    <t>Start Time</t>
  </si>
  <si>
    <t>Gas control</t>
  </si>
  <si>
    <t>CO2</t>
  </si>
  <si>
    <t>CO2 target value</t>
  </si>
  <si>
    <t>%</t>
  </si>
  <si>
    <t>CO2 wait minimum</t>
  </si>
  <si>
    <t>CO2 wait maximum</t>
  </si>
  <si>
    <t>Temperature control</t>
  </si>
  <si>
    <t>On</t>
  </si>
  <si>
    <t>Target temperature</t>
  </si>
  <si>
    <t>°C</t>
  </si>
  <si>
    <t>Wait minimum</t>
  </si>
  <si>
    <t>Wait maximum</t>
  </si>
  <si>
    <t>Mode</t>
  </si>
  <si>
    <t>Kinetic cycles</t>
  </si>
  <si>
    <t>Interval time</t>
  </si>
  <si>
    <t>01:00:00</t>
  </si>
  <si>
    <t>hh:mm:ss</t>
  </si>
  <si>
    <t>Attenuation</t>
  </si>
  <si>
    <t>Settle time</t>
  </si>
  <si>
    <t>ms</t>
  </si>
  <si>
    <t>Integration time</t>
  </si>
  <si>
    <t>Output</t>
  </si>
  <si>
    <t>Counts / s</t>
  </si>
  <si>
    <t>Part of Plate</t>
  </si>
  <si>
    <t>Cycle Nr.</t>
  </si>
  <si>
    <t>Time [s]</t>
  </si>
  <si>
    <t>CO2 %</t>
  </si>
  <si>
    <t>O2 %</t>
  </si>
  <si>
    <t>Temp. [°C]</t>
  </si>
  <si>
    <t>B4</t>
  </si>
  <si>
    <t>B5</t>
  </si>
  <si>
    <t>B6</t>
  </si>
  <si>
    <t>B7</t>
  </si>
  <si>
    <t>B8</t>
  </si>
  <si>
    <t>B9</t>
  </si>
  <si>
    <t>C4</t>
  </si>
  <si>
    <t>C5</t>
  </si>
  <si>
    <t>C6</t>
  </si>
  <si>
    <t>D4</t>
  </si>
  <si>
    <t>D5</t>
  </si>
  <si>
    <t>D6</t>
  </si>
  <si>
    <t>E4</t>
  </si>
  <si>
    <t>E5</t>
  </si>
  <si>
    <t>E6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</si>
  <si>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</si>
  <si>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</si>
  <si>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</si>
  <si>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</si>
  <si>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</si>
  <si>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</si>
  <si>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</si>
  <si>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</si>
  <si>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</si>
  <si>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</si>
  <si>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</si>
  <si>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</si>
  <si>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</si>
  <si>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</si>
  <si>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</si>
  <si>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</si>
  <si>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</si>
  <si>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</si>
  <si>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</si>
  <si>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</si>
  <si>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</si>
  <si>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</si>
  <si>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</si>
  <si>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</si>
  <si>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</si>
  <si>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</si>
  <si>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</si>
  <si>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</si>
  <si>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</si>
  <si>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</si>
  <si>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</si>
  <si>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</si>
  <si>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</si>
  <si>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</si>
  <si>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</si>
  <si>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</si>
  <si>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</si>
  <si>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</si>
  <si>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</si>
  <si>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</si>
  <si>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</si>
  <si>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</si>
  <si>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</si>
  <si>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</si>
  <si>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</si>
  <si>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</si>
  <si>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</si>
  <si>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End Time</t>
  </si>
  <si>
    <t>time</t>
  </si>
  <si>
    <t>5,000 cells/well</t>
  </si>
  <si>
    <t>mean</t>
  </si>
  <si>
    <t>10,000 cells/well</t>
  </si>
  <si>
    <t>time h</t>
  </si>
  <si>
    <t>SD</t>
  </si>
  <si>
    <t>norm</t>
  </si>
  <si>
    <t>norm 5h</t>
  </si>
  <si>
    <t>SM9_1</t>
  </si>
  <si>
    <t>SM10_1</t>
  </si>
  <si>
    <t>SM11_1</t>
  </si>
  <si>
    <t>B2</t>
  </si>
  <si>
    <t>B3</t>
  </si>
  <si>
    <t>B10</t>
  </si>
  <si>
    <t>C2</t>
  </si>
  <si>
    <t>C3</t>
  </si>
  <si>
    <t>C7</t>
  </si>
  <si>
    <t>C8</t>
  </si>
  <si>
    <t>C9</t>
  </si>
  <si>
    <t>C10</t>
  </si>
  <si>
    <t>D2</t>
  </si>
  <si>
    <t>D3</t>
  </si>
  <si>
    <t>D7</t>
  </si>
  <si>
    <t>D8</t>
  </si>
  <si>
    <t>D9</t>
  </si>
  <si>
    <t>D10</t>
  </si>
  <si>
    <t>E2</t>
  </si>
  <si>
    <t>E3</t>
  </si>
  <si>
    <t>E7</t>
  </si>
  <si>
    <t>E8</t>
  </si>
  <si>
    <t>E9</t>
  </si>
  <si>
    <t>E10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</si>
  <si>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</si>
  <si>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</si>
  <si>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</si>
  <si>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</si>
  <si>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</si>
  <si>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</si>
  <si>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</si>
  <si>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</si>
  <si>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</si>
  <si>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</si>
  <si>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</si>
  <si>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</si>
  <si>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</si>
  <si>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 xml:space="preserve">HCT 116 </t>
  </si>
  <si>
    <t>Method name: Real-time Glo assay</t>
  </si>
  <si>
    <t>B2-E10</t>
  </si>
  <si>
    <t>SM1_1</t>
  </si>
  <si>
    <t>SM1_2</t>
  </si>
  <si>
    <t>SM1_3</t>
  </si>
  <si>
    <t>SM2_1</t>
  </si>
  <si>
    <t>SM2_2</t>
  </si>
  <si>
    <t>SM2_3</t>
  </si>
  <si>
    <t>SM3_2</t>
  </si>
  <si>
    <t>SM3_3</t>
  </si>
  <si>
    <t>SM4_2</t>
  </si>
  <si>
    <t>SM4_3</t>
  </si>
  <si>
    <t>SM5_2</t>
  </si>
  <si>
    <t>SM5_3</t>
  </si>
  <si>
    <t>SM6_2</t>
  </si>
  <si>
    <t>SM6_3</t>
  </si>
  <si>
    <t>SM7_2</t>
  </si>
  <si>
    <t>SM7_3</t>
  </si>
  <si>
    <t>SM8_2</t>
  </si>
  <si>
    <t>SM8_3</t>
  </si>
  <si>
    <t>SM9_2</t>
  </si>
  <si>
    <t>SM9_3</t>
  </si>
  <si>
    <t>SM10_2</t>
  </si>
  <si>
    <t>SM10_3</t>
  </si>
  <si>
    <t>SM11_2</t>
  </si>
  <si>
    <t>SM11_3</t>
  </si>
  <si>
    <t>BL1_1</t>
  </si>
  <si>
    <t>BL1_2</t>
  </si>
  <si>
    <t>BL1_3</t>
  </si>
  <si>
    <t>2019-04-25</t>
  </si>
  <si>
    <t>2:38 PM</t>
  </si>
  <si>
    <t>2019-04-22 14:38:09</t>
  </si>
  <si>
    <t>2019-04-22 14:38:16</t>
  </si>
  <si>
    <t>2019-04-25 14:38:38</t>
  </si>
  <si>
    <t>HCT 116 M4KO 02</t>
  </si>
  <si>
    <t>HCT 116 M4KO 02 + PB M4 D984A</t>
  </si>
  <si>
    <t>HCT 116 M4KO 02 + PB M4 WT</t>
  </si>
  <si>
    <t>HCT 116 M4KO 02 + PB M4  V6</t>
  </si>
  <si>
    <t>HCT 116 M4KO 02 + PB empty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</si>
</sst>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"/>
  </numFmts>
  <fonts count="5" x14ac:knownFonts="1"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name val="Calibri"/>
      <family val="2"/>
    </font>
    <font>
      <sz val="11"/>
      <name val="Calibri"/>
    </font>
  </fonts>
  <fills count="12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rgb="FF324C9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4D8ED"/>
        <bgColor indexed="64"/>
      </patternFill>
    </fill>
    <fill>
      <patternFill patternType="solid">
        <fgColor rgb="FF000000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48">
    <xf numFmtId="0" fontId="0" fillId="0" borderId="0" xfId="0" applyNumberFormat="1" applyFont="1"/>
    <xf numFmtId="0" fontId="1" fillId="0" borderId="0" xfId="0" applyNumberFormat="1" applyFont="1" applyFill="1"/>
    <xf numFmtId="0" fontId="1" fillId="2" borderId="0" xfId="0" applyNumberFormat="1" applyFont="1" applyFill="1"/>
    <xf numFmtId="0" fontId="2" fillId="3" borderId="0" xfId="0" applyNumberFormat="1" applyFont="1" applyFill="1"/>
    <xf numFmtId="0" fontId="2" fillId="4" borderId="0" xfId="0" applyNumberFormat="1" applyFont="1" applyFill="1"/>
    <xf numFmtId="0" fontId="1" fillId="0" borderId="2" xfId="0" applyNumberFormat="1" applyFont="1" applyFill="1" applyBorder="1"/>
    <xf numFmtId="0" fontId="1" fillId="0" borderId="3" xfId="0" applyNumberFormat="1" applyFont="1" applyFill="1" applyBorder="1"/>
    <xf numFmtId="0" fontId="0" fillId="0" borderId="1" xfId="0" applyNumberFormat="1" applyFont="1" applyBorder="1"/>
    <xf numFmtId="0" fontId="0" fillId="7" borderId="5" xfId="0" applyNumberFormat="1" applyFont="1" applyFill="1" applyBorder="1"/>
    <xf numFmtId="165" fontId="0" fillId="8" borderId="0" xfId="0" applyNumberFormat="1" applyFont="1" applyFill="1" applyBorder="1"/>
    <xf numFmtId="165" fontId="0" fillId="6" borderId="7" xfId="0" applyNumberFormat="1" applyFont="1" applyFill="1" applyBorder="1"/>
    <xf numFmtId="165" fontId="0" fillId="8" borderId="7" xfId="0" applyNumberFormat="1" applyFont="1" applyFill="1" applyBorder="1"/>
    <xf numFmtId="165" fontId="0" fillId="6" borderId="0" xfId="0" applyNumberFormat="1" applyFont="1" applyFill="1" applyBorder="1"/>
    <xf numFmtId="165" fontId="0" fillId="6" borderId="4" xfId="0" applyNumberFormat="1" applyFont="1" applyFill="1" applyBorder="1"/>
    <xf numFmtId="165" fontId="0" fillId="8" borderId="4" xfId="0" applyNumberFormat="1" applyFont="1" applyFill="1" applyBorder="1"/>
    <xf numFmtId="165" fontId="0" fillId="9" borderId="0" xfId="0" applyNumberFormat="1" applyFont="1" applyFill="1" applyBorder="1"/>
    <xf numFmtId="165" fontId="0" fillId="9" borderId="7" xfId="0" applyNumberFormat="1" applyFont="1" applyFill="1" applyBorder="1"/>
    <xf numFmtId="165" fontId="0" fillId="9" borderId="4" xfId="0" applyNumberFormat="1" applyFont="1" applyFill="1" applyBorder="1"/>
    <xf numFmtId="165" fontId="0" fillId="0" borderId="5" xfId="0" applyNumberFormat="1" applyFont="1" applyBorder="1" applyAlignment="1"/>
    <xf numFmtId="165" fontId="0" fillId="0" borderId="6" xfId="0" applyNumberFormat="1" applyFont="1" applyBorder="1" applyAlignment="1"/>
    <xf numFmtId="165" fontId="0" fillId="6" borderId="6" xfId="0" applyNumberFormat="1" applyFont="1" applyFill="1" applyBorder="1"/>
    <xf numFmtId="165" fontId="0" fillId="8" borderId="6" xfId="0" applyNumberFormat="1" applyFont="1" applyFill="1" applyBorder="1"/>
    <xf numFmtId="165" fontId="0" fillId="9" borderId="6" xfId="0" applyNumberFormat="1" applyFont="1" applyFill="1" applyBorder="1"/>
    <xf numFmtId="0" fontId="1" fillId="0" borderId="8" xfId="0" applyNumberFormat="1" applyFont="1" applyFill="1" applyBorder="1"/>
    <xf numFmtId="2" fontId="1" fillId="7" borderId="8" xfId="0" applyNumberFormat="1" applyFont="1" applyFill="1" applyBorder="1"/>
    <xf numFmtId="2" fontId="1" fillId="7" borderId="2" xfId="0" applyNumberFormat="1" applyFont="1" applyFill="1" applyBorder="1"/>
    <xf numFmtId="2" fontId="1" fillId="7" borderId="3" xfId="0" applyNumberFormat="1" applyFont="1" applyFill="1" applyBorder="1"/>
    <xf numFmtId="0" fontId="0" fillId="0" borderId="0" xfId="0" applyNumberFormat="1" applyFont="1" applyFill="1"/>
    <xf numFmtId="0" fontId="2" fillId="0" borderId="0" xfId="0" applyNumberFormat="1" applyFont="1" applyFill="1"/>
    <xf numFmtId="165" fontId="0" fillId="0" borderId="0" xfId="0" applyNumberFormat="1" applyFont="1" applyFill="1" applyBorder="1"/>
    <xf numFmtId="0" fontId="0" fillId="0" borderId="0" xfId="0" applyNumberFormat="1" applyFont="1" applyFill="1" applyBorder="1"/>
    <xf numFmtId="165" fontId="3" fillId="0" borderId="0" xfId="0" applyNumberFormat="1" applyFont="1" applyFill="1" applyBorder="1"/>
    <xf numFmtId="0" fontId="1" fillId="0" borderId="0" xfId="0" applyNumberFormat="1" applyFont="1" applyFill="1" applyBorder="1"/>
    <xf numFmtId="0" fontId="3" fillId="0" borderId="0" xfId="0" applyNumberFormat="1" applyFont="1" applyBorder="1" applyAlignment="1"/>
    <xf numFmtId="0" fontId="1" fillId="0" borderId="9" xfId="0" applyNumberFormat="1" applyFont="1" applyFill="1" applyBorder="1"/>
    <xf numFmtId="0" fontId="0" fillId="0" borderId="0" xfId="0" applyNumberFormat="1" applyFont="1" applyFill="1" applyBorder="1" applyAlignment="1"/>
    <xf numFmtId="164" fontId="1" fillId="0" borderId="9" xfId="1" applyFont="1" applyFill="1" applyBorder="1"/>
    <xf numFmtId="164" fontId="1" fillId="0" borderId="0" xfId="1" applyFont="1" applyFill="1" applyBorder="1"/>
    <xf numFmtId="165" fontId="3" fillId="10" borderId="6" xfId="0" applyNumberFormat="1" applyFont="1" applyFill="1" applyBorder="1"/>
    <xf numFmtId="165" fontId="0" fillId="10" borderId="7" xfId="0" applyNumberFormat="1" applyFont="1" applyFill="1" applyBorder="1"/>
    <xf numFmtId="165" fontId="0" fillId="10" borderId="0" xfId="0" applyNumberFormat="1" applyFont="1" applyFill="1" applyBorder="1"/>
    <xf numFmtId="165" fontId="0" fillId="10" borderId="4" xfId="0" applyNumberFormat="1" applyFont="1" applyFill="1" applyBorder="1"/>
    <xf numFmtId="0" fontId="2" fillId="11" borderId="0" xfId="0" applyNumberFormat="1" applyFont="1" applyFill="1"/>
    <xf numFmtId="0" fontId="3" fillId="0" borderId="4" xfId="0" quotePrefix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5" borderId="5" xfId="0" applyNumberFormat="1" applyFont="1" applyFill="1" applyBorder="1" applyAlignment="1">
      <alignment horizontal="center"/>
    </xf>
    <xf numFmtId="0" fontId="0" fillId="5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colors>
    <mruColors>
      <color rgb="FFF4D8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de-DE"/>
              <a:t>HCT 116 +/+ T4 KO clone 2.29 p. 29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'KO 02 D984A'!$D$2:$H$2</c:f>
              <c:strCache>
                <c:ptCount val="1"/>
                <c:pt idx="0">
                  <c:v>5,000 cells/well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D984A'!$G$4:$G$74</c:f>
              <c:numCache>
                <c:formatCode>0.000</c:formatCode>
                <c:ptCount val="71"/>
                <c:pt idx="0">
                  <c:v>429825.33333333331</c:v>
                </c:pt>
                <c:pt idx="1">
                  <c:v>518398.66666666669</c:v>
                </c:pt>
                <c:pt idx="2">
                  <c:v>561768.66666666663</c:v>
                </c:pt>
                <c:pt idx="3">
                  <c:v>593132</c:v>
                </c:pt>
                <c:pt idx="4">
                  <c:v>619535</c:v>
                </c:pt>
                <c:pt idx="5">
                  <c:v>644567</c:v>
                </c:pt>
                <c:pt idx="6">
                  <c:v>667736.33333333337</c:v>
                </c:pt>
                <c:pt idx="7">
                  <c:v>689853.66666666663</c:v>
                </c:pt>
                <c:pt idx="8">
                  <c:v>713585</c:v>
                </c:pt>
                <c:pt idx="9">
                  <c:v>736489</c:v>
                </c:pt>
                <c:pt idx="10">
                  <c:v>759725</c:v>
                </c:pt>
                <c:pt idx="11">
                  <c:v>783112.33333333337</c:v>
                </c:pt>
                <c:pt idx="12">
                  <c:v>802701</c:v>
                </c:pt>
                <c:pt idx="13">
                  <c:v>825191.66666666663</c:v>
                </c:pt>
                <c:pt idx="14">
                  <c:v>846161.66666666663</c:v>
                </c:pt>
                <c:pt idx="15">
                  <c:v>868654.33333333337</c:v>
                </c:pt>
                <c:pt idx="16">
                  <c:v>885971.33333333337</c:v>
                </c:pt>
                <c:pt idx="17">
                  <c:v>905846.66666666663</c:v>
                </c:pt>
                <c:pt idx="18">
                  <c:v>929781.33333333337</c:v>
                </c:pt>
                <c:pt idx="19">
                  <c:v>954371.66666666663</c:v>
                </c:pt>
                <c:pt idx="20">
                  <c:v>977883.33333333337</c:v>
                </c:pt>
                <c:pt idx="21">
                  <c:v>991335.33333333337</c:v>
                </c:pt>
                <c:pt idx="22">
                  <c:v>1006916.6666666666</c:v>
                </c:pt>
                <c:pt idx="23">
                  <c:v>1035118</c:v>
                </c:pt>
                <c:pt idx="24">
                  <c:v>1051522</c:v>
                </c:pt>
                <c:pt idx="25">
                  <c:v>1064716</c:v>
                </c:pt>
                <c:pt idx="26">
                  <c:v>1071615.6666666667</c:v>
                </c:pt>
                <c:pt idx="27">
                  <c:v>1079749.3333333333</c:v>
                </c:pt>
                <c:pt idx="28">
                  <c:v>1089829.3333333333</c:v>
                </c:pt>
                <c:pt idx="29">
                  <c:v>1098974.6666666667</c:v>
                </c:pt>
                <c:pt idx="30">
                  <c:v>1108840.3333333333</c:v>
                </c:pt>
                <c:pt idx="31">
                  <c:v>1117769.3333333333</c:v>
                </c:pt>
                <c:pt idx="32">
                  <c:v>1124213</c:v>
                </c:pt>
                <c:pt idx="33">
                  <c:v>1133079.6666666667</c:v>
                </c:pt>
                <c:pt idx="34">
                  <c:v>1140538</c:v>
                </c:pt>
                <c:pt idx="35">
                  <c:v>1151047.3333333333</c:v>
                </c:pt>
                <c:pt idx="36">
                  <c:v>1155013</c:v>
                </c:pt>
                <c:pt idx="37">
                  <c:v>1164590</c:v>
                </c:pt>
                <c:pt idx="38">
                  <c:v>1170243.3333333333</c:v>
                </c:pt>
                <c:pt idx="39">
                  <c:v>1173076.3333333333</c:v>
                </c:pt>
                <c:pt idx="40">
                  <c:v>1183186.3333333333</c:v>
                </c:pt>
                <c:pt idx="41">
                  <c:v>1190519.6666666667</c:v>
                </c:pt>
                <c:pt idx="42">
                  <c:v>1201957</c:v>
                </c:pt>
                <c:pt idx="43">
                  <c:v>1220752</c:v>
                </c:pt>
                <c:pt idx="44">
                  <c:v>1237923.3333333333</c:v>
                </c:pt>
                <c:pt idx="45">
                  <c:v>1249967</c:v>
                </c:pt>
                <c:pt idx="46">
                  <c:v>1258368.6666666667</c:v>
                </c:pt>
                <c:pt idx="47">
                  <c:v>1259988</c:v>
                </c:pt>
                <c:pt idx="48">
                  <c:v>1262350.3333333333</c:v>
                </c:pt>
                <c:pt idx="49">
                  <c:v>1257586.6666666667</c:v>
                </c:pt>
                <c:pt idx="50">
                  <c:v>1253171.6666666667</c:v>
                </c:pt>
                <c:pt idx="51">
                  <c:v>1244404.3333333333</c:v>
                </c:pt>
                <c:pt idx="52">
                  <c:v>1242225</c:v>
                </c:pt>
                <c:pt idx="53">
                  <c:v>1239550.3333333333</c:v>
                </c:pt>
                <c:pt idx="54">
                  <c:v>1236576</c:v>
                </c:pt>
                <c:pt idx="55">
                  <c:v>1235858</c:v>
                </c:pt>
                <c:pt idx="56">
                  <c:v>1232693</c:v>
                </c:pt>
                <c:pt idx="57">
                  <c:v>1230140.6666666667</c:v>
                </c:pt>
                <c:pt idx="58">
                  <c:v>1229145</c:v>
                </c:pt>
                <c:pt idx="59">
                  <c:v>1227844.3333333333</c:v>
                </c:pt>
                <c:pt idx="60">
                  <c:v>1224862.3333333333</c:v>
                </c:pt>
                <c:pt idx="61">
                  <c:v>1224654.3333333333</c:v>
                </c:pt>
                <c:pt idx="62">
                  <c:v>1216106.6666666667</c:v>
                </c:pt>
                <c:pt idx="63">
                  <c:v>1214572.3333333333</c:v>
                </c:pt>
                <c:pt idx="64">
                  <c:v>1208979</c:v>
                </c:pt>
                <c:pt idx="65">
                  <c:v>1207346.6666666667</c:v>
                </c:pt>
                <c:pt idx="66">
                  <c:v>1207650</c:v>
                </c:pt>
                <c:pt idx="67">
                  <c:v>1210081.3333333333</c:v>
                </c:pt>
                <c:pt idx="68">
                  <c:v>1207060.6666666667</c:v>
                </c:pt>
                <c:pt idx="69">
                  <c:v>1202305.3333333333</c:v>
                </c:pt>
                <c:pt idx="70">
                  <c:v>1201052.6666666667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A4-4DE3-8D61-BB3D70813F54}"/>
            </c:ext>
          </c:extLst>
        </c:ser>
        <c:ser>
          <c:idx val="1"/>
          <c:order val="1"/>
          <c:tx>
            <c:strRef>
              <c:f>'KO 02 D984A'!$K$2:$O$2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D984A'!$N$4:$N$74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7A4-4DE3-8D61-BB3D70813F54}"/>
            </c:ext>
          </c:extLst>
        </c:ser>
        <c:ser>
          <c:idx val="2"/>
          <c:order val="2"/>
          <c:tx>
            <c:strRef>
              <c:f>'KO 02 D984A'!$R$2:$V$2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D984A'!$U$4:$U$74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7A4-4DE3-8D61-BB3D70813F54}"/>
            </c:ext>
          </c:extLst>
        </c:ser>
        <c:ser>
          <c:idx val="3"/>
          <c:order val="3"/>
          <c:tx>
            <c:strRef>
              <c:f>'KO 02 D984A'!$Y$2:$AC$2</c:f>
              <c:strCache>
                <c:ptCount val="1"/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'KO 02 D984A'!$C$4:$C$74</c:f>
              <c:numCache>
                <c:formatCode>0.00</c:formatCode>
                <c:ptCount val="7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</c:numCache>
            </c:numRef>
          </c:xVal>
          <c:yVal>
            <c:numRef>
              <c:f>'KO 02 D984A'!$AB$4:$AB$74</c:f>
              <c:numCache>
                <c:formatCode>0.000</c:formatCode>
                <c:ptCount val="71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7A4-4DE3-8D61-BB3D70813F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2374112"/>
        <c:axId val="542380016"/>
      </c:scatterChart>
      <c:valAx>
        <c:axId val="542374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80016"/>
        <c:crosses val="autoZero"/>
        <c:crossBetween val="midCat"/>
      </c:valAx>
      <c:valAx>
        <c:axId val="542380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54237411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4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C2-4090-947F-5FE4CB2F5492}"/>
            </c:ext>
          </c:extLst>
        </c:ser>
        <c:ser>
          <c:idx val="5"/>
          <c:order val="5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1.2417431376137669</c:v>
                </c:pt>
                <c:pt idx="2">
                  <c:v>1.393091979671313</c:v>
                </c:pt>
                <c:pt idx="3">
                  <c:v>1.4940481745755665</c:v>
                </c:pt>
                <c:pt idx="4">
                  <c:v>1.5863696470842052</c:v>
                </c:pt>
                <c:pt idx="5">
                  <c:v>1.6713666351126792</c:v>
                </c:pt>
                <c:pt idx="6">
                  <c:v>1.7468028861595968</c:v>
                </c:pt>
                <c:pt idx="7">
                  <c:v>1.8212464592668727</c:v>
                </c:pt>
                <c:pt idx="8">
                  <c:v>1.9019794167804991</c:v>
                </c:pt>
                <c:pt idx="9">
                  <c:v>1.9740182609106698</c:v>
                </c:pt>
                <c:pt idx="10">
                  <c:v>2.0470970533585602</c:v>
                </c:pt>
                <c:pt idx="11">
                  <c:v>2.1182874548052761</c:v>
                </c:pt>
                <c:pt idx="12">
                  <c:v>2.1917128966924064</c:v>
                </c:pt>
                <c:pt idx="13">
                  <c:v>2.2524444239740813</c:v>
                </c:pt>
                <c:pt idx="14">
                  <c:v>2.332371360938426</c:v>
                </c:pt>
                <c:pt idx="15">
                  <c:v>2.4020357776158998</c:v>
                </c:pt>
                <c:pt idx="16">
                  <c:v>2.4702469331827142</c:v>
                </c:pt>
                <c:pt idx="17">
                  <c:v>2.5348182696375088</c:v>
                </c:pt>
                <c:pt idx="18">
                  <c:v>2.6151876088582262</c:v>
                </c:pt>
                <c:pt idx="19">
                  <c:v>2.7052437394020417</c:v>
                </c:pt>
                <c:pt idx="20">
                  <c:v>2.7879656889778808</c:v>
                </c:pt>
                <c:pt idx="21">
                  <c:v>2.8547066145803663</c:v>
                </c:pt>
                <c:pt idx="22">
                  <c:v>2.9053137965264755</c:v>
                </c:pt>
                <c:pt idx="23">
                  <c:v>3.0054785156131629</c:v>
                </c:pt>
                <c:pt idx="24">
                  <c:v>3.0762265148035066</c:v>
                </c:pt>
                <c:pt idx="25">
                  <c:v>3.1202837192333468</c:v>
                </c:pt>
                <c:pt idx="26">
                  <c:v>3.1651966387125001</c:v>
                </c:pt>
                <c:pt idx="27">
                  <c:v>3.203821385846279</c:v>
                </c:pt>
                <c:pt idx="28">
                  <c:v>3.2504893696192068</c:v>
                </c:pt>
                <c:pt idx="29">
                  <c:v>3.292580611145385</c:v>
                </c:pt>
                <c:pt idx="30">
                  <c:v>3.3406630700777291</c:v>
                </c:pt>
                <c:pt idx="31">
                  <c:v>3.3782199914913318</c:v>
                </c:pt>
                <c:pt idx="32">
                  <c:v>3.4196821733707776</c:v>
                </c:pt>
                <c:pt idx="33">
                  <c:v>3.4536926043675402</c:v>
                </c:pt>
                <c:pt idx="34">
                  <c:v>3.4927682381845262</c:v>
                </c:pt>
                <c:pt idx="35">
                  <c:v>3.5284900992799142</c:v>
                </c:pt>
                <c:pt idx="36">
                  <c:v>3.5602897310557897</c:v>
                </c:pt>
                <c:pt idx="37">
                  <c:v>3.5970939626030702</c:v>
                </c:pt>
                <c:pt idx="38">
                  <c:v>3.6246804704251057</c:v>
                </c:pt>
                <c:pt idx="39">
                  <c:v>3.6509361352950944</c:v>
                </c:pt>
                <c:pt idx="40">
                  <c:v>3.6874022018299693</c:v>
                </c:pt>
                <c:pt idx="41">
                  <c:v>3.7169037659946595</c:v>
                </c:pt>
                <c:pt idx="42">
                  <c:v>3.761751234181089</c:v>
                </c:pt>
                <c:pt idx="43">
                  <c:v>3.8382310697286557</c:v>
                </c:pt>
                <c:pt idx="44">
                  <c:v>3.8842796903426615</c:v>
                </c:pt>
                <c:pt idx="45">
                  <c:v>3.942528916744743</c:v>
                </c:pt>
                <c:pt idx="46">
                  <c:v>3.9582699526447769</c:v>
                </c:pt>
                <c:pt idx="47">
                  <c:v>3.9675082814066207</c:v>
                </c:pt>
                <c:pt idx="48">
                  <c:v>3.9867315684917477</c:v>
                </c:pt>
                <c:pt idx="49">
                  <c:v>3.9726062098732062</c:v>
                </c:pt>
                <c:pt idx="50">
                  <c:v>3.9546664953620483</c:v>
                </c:pt>
                <c:pt idx="51">
                  <c:v>3.9294422943829455</c:v>
                </c:pt>
                <c:pt idx="52">
                  <c:v>3.9188743347300314</c:v>
                </c:pt>
                <c:pt idx="53">
                  <c:v>3.9125025301772882</c:v>
                </c:pt>
                <c:pt idx="54">
                  <c:v>3.8962924266794015</c:v>
                </c:pt>
                <c:pt idx="55">
                  <c:v>3.894233135080559</c:v>
                </c:pt>
                <c:pt idx="56">
                  <c:v>3.8787005736684601</c:v>
                </c:pt>
                <c:pt idx="57">
                  <c:v>3.8684998684913836</c:v>
                </c:pt>
                <c:pt idx="58">
                  <c:v>3.8702767498827328</c:v>
                </c:pt>
                <c:pt idx="59">
                  <c:v>3.8490535621866058</c:v>
                </c:pt>
                <c:pt idx="60">
                  <c:v>3.843458688719712</c:v>
                </c:pt>
                <c:pt idx="61">
                  <c:v>3.8270704122582999</c:v>
                </c:pt>
                <c:pt idx="62">
                  <c:v>3.8154988661169562</c:v>
                </c:pt>
                <c:pt idx="63">
                  <c:v>3.8007323272419189</c:v>
                </c:pt>
                <c:pt idx="64">
                  <c:v>3.784026490804699</c:v>
                </c:pt>
                <c:pt idx="65">
                  <c:v>3.7811029997297103</c:v>
                </c:pt>
                <c:pt idx="66">
                  <c:v>3.783819228377741</c:v>
                </c:pt>
                <c:pt idx="67">
                  <c:v>3.7877911521972845</c:v>
                </c:pt>
                <c:pt idx="68">
                  <c:v>3.7743469718474594</c:v>
                </c:pt>
                <c:pt idx="69">
                  <c:v>3.7725870593097794</c:v>
                </c:pt>
                <c:pt idx="70">
                  <c:v>3.768869668295272</c:v>
                </c:pt>
                <c:pt idx="71">
                  <c:v>3.7676382143432869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C2-4090-947F-5FE4CB2F5492}"/>
            </c:ext>
          </c:extLst>
        </c:ser>
        <c:ser>
          <c:idx val="6"/>
          <c:order val="6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1.2060682013469037</c:v>
                </c:pt>
                <c:pt idx="2">
                  <c:v>1.306969652789195</c:v>
                </c:pt>
                <c:pt idx="3">
                  <c:v>1.3799372768473397</c:v>
                </c:pt>
                <c:pt idx="4">
                  <c:v>1.4413645542840658</c:v>
                </c:pt>
                <c:pt idx="5">
                  <c:v>1.4996021639797872</c:v>
                </c:pt>
                <c:pt idx="6">
                  <c:v>1.5535062304377905</c:v>
                </c:pt>
                <c:pt idx="7">
                  <c:v>1.6049627910872324</c:v>
                </c:pt>
                <c:pt idx="8">
                  <c:v>1.6601743654011398</c:v>
                </c:pt>
                <c:pt idx="9">
                  <c:v>1.7134611268453233</c:v>
                </c:pt>
                <c:pt idx="10">
                  <c:v>1.7675202950655926</c:v>
                </c:pt>
                <c:pt idx="11">
                  <c:v>1.8219315442862063</c:v>
                </c:pt>
                <c:pt idx="12">
                  <c:v>1.8675050950928904</c:v>
                </c:pt>
                <c:pt idx="13">
                  <c:v>1.9198302256110233</c:v>
                </c:pt>
                <c:pt idx="14">
                  <c:v>1.9686174849318638</c:v>
                </c:pt>
                <c:pt idx="15">
                  <c:v>2.0209472685028649</c:v>
                </c:pt>
                <c:pt idx="16">
                  <c:v>2.0612357267603278</c:v>
                </c:pt>
                <c:pt idx="17">
                  <c:v>2.1074762151447564</c:v>
                </c:pt>
                <c:pt idx="18">
                  <c:v>2.1631608498335759</c:v>
                </c:pt>
                <c:pt idx="19">
                  <c:v>2.2203709103542835</c:v>
                </c:pt>
                <c:pt idx="20">
                  <c:v>2.2750714243615238</c:v>
                </c:pt>
                <c:pt idx="21">
                  <c:v>2.306367857951602</c:v>
                </c:pt>
                <c:pt idx="22">
                  <c:v>2.3426182418284638</c:v>
                </c:pt>
                <c:pt idx="23">
                  <c:v>2.4082293893023214</c:v>
                </c:pt>
                <c:pt idx="24">
                  <c:v>2.446393728925548</c:v>
                </c:pt>
                <c:pt idx="25">
                  <c:v>2.4770899186956563</c:v>
                </c:pt>
                <c:pt idx="26">
                  <c:v>2.4931421755813994</c:v>
                </c:pt>
                <c:pt idx="27">
                  <c:v>2.5120653660866896</c:v>
                </c:pt>
                <c:pt idx="28">
                  <c:v>2.5355167525413425</c:v>
                </c:pt>
                <c:pt idx="29">
                  <c:v>2.5567936122890229</c:v>
                </c:pt>
                <c:pt idx="30">
                  <c:v>2.57974634657799</c:v>
                </c:pt>
                <c:pt idx="31">
                  <c:v>2.6005199011071163</c:v>
                </c:pt>
                <c:pt idx="32">
                  <c:v>2.6155112619389582</c:v>
                </c:pt>
                <c:pt idx="33">
                  <c:v>2.6361397963203661</c:v>
                </c:pt>
                <c:pt idx="34">
                  <c:v>2.6534918059738994</c:v>
                </c:pt>
                <c:pt idx="35">
                  <c:v>2.6779420477775466</c:v>
                </c:pt>
                <c:pt idx="36">
                  <c:v>2.6871682761059534</c:v>
                </c:pt>
                <c:pt idx="37">
                  <c:v>2.7094494197643075</c:v>
                </c:pt>
                <c:pt idx="38">
                  <c:v>2.7226020492044829</c:v>
                </c:pt>
                <c:pt idx="39">
                  <c:v>2.7291930985919861</c:v>
                </c:pt>
                <c:pt idx="40">
                  <c:v>2.7527142808396587</c:v>
                </c:pt>
                <c:pt idx="41">
                  <c:v>2.7697754746889438</c:v>
                </c:pt>
                <c:pt idx="42">
                  <c:v>2.7963847330233369</c:v>
                </c:pt>
                <c:pt idx="43">
                  <c:v>2.8401117973502417</c:v>
                </c:pt>
                <c:pt idx="44">
                  <c:v>2.8800613582571524</c:v>
                </c:pt>
                <c:pt idx="45">
                  <c:v>2.908081267119357</c:v>
                </c:pt>
                <c:pt idx="46">
                  <c:v>2.927627966708958</c:v>
                </c:pt>
                <c:pt idx="47">
                  <c:v>2.9313953885144044</c:v>
                </c:pt>
                <c:pt idx="48">
                  <c:v>2.936891419460308</c:v>
                </c:pt>
                <c:pt idx="49">
                  <c:v>2.9258086230375753</c:v>
                </c:pt>
                <c:pt idx="50">
                  <c:v>2.9155370088314947</c:v>
                </c:pt>
                <c:pt idx="51">
                  <c:v>2.8951395760758634</c:v>
                </c:pt>
                <c:pt idx="52">
                  <c:v>2.8900692994673807</c:v>
                </c:pt>
                <c:pt idx="53">
                  <c:v>2.8838466167652594</c:v>
                </c:pt>
                <c:pt idx="54">
                  <c:v>2.8769267516417525</c:v>
                </c:pt>
                <c:pt idx="55">
                  <c:v>2.8752563056621452</c:v>
                </c:pt>
                <c:pt idx="56">
                  <c:v>2.8678928494985563</c:v>
                </c:pt>
                <c:pt idx="57">
                  <c:v>2.861954778530194</c:v>
                </c:pt>
                <c:pt idx="58">
                  <c:v>2.8596383337107478</c:v>
                </c:pt>
                <c:pt idx="59">
                  <c:v>2.8566122983289337</c:v>
                </c:pt>
                <c:pt idx="60">
                  <c:v>2.8496745965027652</c:v>
                </c:pt>
                <c:pt idx="61">
                  <c:v>2.849190679004495</c:v>
                </c:pt>
                <c:pt idx="62">
                  <c:v>2.8293043065555312</c:v>
                </c:pt>
                <c:pt idx="63">
                  <c:v>2.8257346394969738</c:v>
                </c:pt>
                <c:pt idx="64">
                  <c:v>2.812721601642838</c:v>
                </c:pt>
                <c:pt idx="65">
                  <c:v>2.8089239349937496</c:v>
                </c:pt>
                <c:pt idx="66">
                  <c:v>2.8096296480120611</c:v>
                </c:pt>
                <c:pt idx="67">
                  <c:v>2.81528620928191</c:v>
                </c:pt>
                <c:pt idx="68">
                  <c:v>2.8082585484336278</c:v>
                </c:pt>
                <c:pt idx="69">
                  <c:v>2.7971951397311776</c:v>
                </c:pt>
                <c:pt idx="70">
                  <c:v>2.7942807776181957</c:v>
                </c:pt>
                <c:pt idx="71">
                  <c:v>2.7803262720671036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C2-4090-947F-5FE4CB2F5492}"/>
            </c:ext>
          </c:extLst>
        </c:ser>
        <c:ser>
          <c:idx val="7"/>
          <c:order val="7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1.2050438672659198</c:v>
                </c:pt>
                <c:pt idx="2">
                  <c:v>1.3127921879450115</c:v>
                </c:pt>
                <c:pt idx="3">
                  <c:v>1.3847433608647026</c:v>
                </c:pt>
                <c:pt idx="4">
                  <c:v>1.458221899595018</c:v>
                </c:pt>
                <c:pt idx="5">
                  <c:v>1.524536840862202</c:v>
                </c:pt>
                <c:pt idx="6">
                  <c:v>1.5839182880999187</c:v>
                </c:pt>
                <c:pt idx="7">
                  <c:v>1.6382939002618839</c:v>
                </c:pt>
                <c:pt idx="8">
                  <c:v>1.7024120049737075</c:v>
                </c:pt>
                <c:pt idx="9">
                  <c:v>1.7602226706585995</c:v>
                </c:pt>
                <c:pt idx="10">
                  <c:v>1.8191578040664922</c:v>
                </c:pt>
                <c:pt idx="11">
                  <c:v>1.88110598998312</c:v>
                </c:pt>
                <c:pt idx="12">
                  <c:v>1.9370298075119656</c:v>
                </c:pt>
                <c:pt idx="13">
                  <c:v>1.9881865765471634</c:v>
                </c:pt>
                <c:pt idx="14">
                  <c:v>2.0456169203303767</c:v>
                </c:pt>
                <c:pt idx="15">
                  <c:v>2.0990156782928238</c:v>
                </c:pt>
                <c:pt idx="16">
                  <c:v>2.1513108080885264</c:v>
                </c:pt>
                <c:pt idx="17">
                  <c:v>2.2074134984752392</c:v>
                </c:pt>
                <c:pt idx="18">
                  <c:v>2.2607158734900006</c:v>
                </c:pt>
                <c:pt idx="19">
                  <c:v>2.3218912591954544</c:v>
                </c:pt>
                <c:pt idx="20">
                  <c:v>2.3834304688205505</c:v>
                </c:pt>
                <c:pt idx="21">
                  <c:v>2.4342320970845464</c:v>
                </c:pt>
                <c:pt idx="22">
                  <c:v>2.4722477892704071</c:v>
                </c:pt>
                <c:pt idx="23">
                  <c:v>2.5464131650423392</c:v>
                </c:pt>
                <c:pt idx="24">
                  <c:v>2.5967841091437029</c:v>
                </c:pt>
                <c:pt idx="25">
                  <c:v>2.6229611967462509</c:v>
                </c:pt>
                <c:pt idx="26">
                  <c:v>2.6532419403016179</c:v>
                </c:pt>
                <c:pt idx="27">
                  <c:v>2.6800129552574727</c:v>
                </c:pt>
                <c:pt idx="28">
                  <c:v>2.7091006342171622</c:v>
                </c:pt>
                <c:pt idx="29">
                  <c:v>2.7397582264148324</c:v>
                </c:pt>
                <c:pt idx="30">
                  <c:v>2.773051154164091</c:v>
                </c:pt>
                <c:pt idx="31">
                  <c:v>2.7959963739172116</c:v>
                </c:pt>
                <c:pt idx="32">
                  <c:v>2.8245821668970601</c:v>
                </c:pt>
                <c:pt idx="33">
                  <c:v>2.8448703432274915</c:v>
                </c:pt>
                <c:pt idx="34">
                  <c:v>2.8741950721395972</c:v>
                </c:pt>
                <c:pt idx="35">
                  <c:v>2.8992520335933647</c:v>
                </c:pt>
                <c:pt idx="36">
                  <c:v>2.9172035746785503</c:v>
                </c:pt>
                <c:pt idx="37">
                  <c:v>2.9461410351702244</c:v>
                </c:pt>
                <c:pt idx="38">
                  <c:v>2.9637791145967198</c:v>
                </c:pt>
                <c:pt idx="39">
                  <c:v>2.9778883624971351</c:v>
                </c:pt>
                <c:pt idx="40">
                  <c:v>3.0074197503421161</c:v>
                </c:pt>
                <c:pt idx="41">
                  <c:v>3.0317091214737739</c:v>
                </c:pt>
                <c:pt idx="42">
                  <c:v>3.0692923928673146</c:v>
                </c:pt>
                <c:pt idx="43">
                  <c:v>3.1119726723952295</c:v>
                </c:pt>
                <c:pt idx="44">
                  <c:v>3.1522077773223947</c:v>
                </c:pt>
                <c:pt idx="45">
                  <c:v>3.1897458963440477</c:v>
                </c:pt>
                <c:pt idx="46">
                  <c:v>3.2146656640524602</c:v>
                </c:pt>
                <c:pt idx="47">
                  <c:v>3.2208584855199818</c:v>
                </c:pt>
                <c:pt idx="48">
                  <c:v>3.2397373868585762</c:v>
                </c:pt>
                <c:pt idx="49">
                  <c:v>3.2254787888049905</c:v>
                </c:pt>
                <c:pt idx="50">
                  <c:v>3.2234052529574804</c:v>
                </c:pt>
                <c:pt idx="51">
                  <c:v>3.209370680133651</c:v>
                </c:pt>
                <c:pt idx="52">
                  <c:v>3.2053816417402419</c:v>
                </c:pt>
                <c:pt idx="53">
                  <c:v>3.2018337072875931</c:v>
                </c:pt>
                <c:pt idx="54">
                  <c:v>3.2010583021318864</c:v>
                </c:pt>
                <c:pt idx="55">
                  <c:v>3.203546024159992</c:v>
                </c:pt>
                <c:pt idx="56">
                  <c:v>3.2008637996068274</c:v>
                </c:pt>
                <c:pt idx="57">
                  <c:v>3.2012501997124141</c:v>
                </c:pt>
                <c:pt idx="58">
                  <c:v>3.1974105114721758</c:v>
                </c:pt>
                <c:pt idx="59">
                  <c:v>3.2040609348624938</c:v>
                </c:pt>
                <c:pt idx="60">
                  <c:v>3.2093619969852112</c:v>
                </c:pt>
                <c:pt idx="61">
                  <c:v>3.1975121043089256</c:v>
                </c:pt>
                <c:pt idx="62">
                  <c:v>3.1944538994283018</c:v>
                </c:pt>
                <c:pt idx="63">
                  <c:v>3.1847409295831395</c:v>
                </c:pt>
                <c:pt idx="64">
                  <c:v>3.166119917753218</c:v>
                </c:pt>
                <c:pt idx="65">
                  <c:v>3.1617175614940574</c:v>
                </c:pt>
                <c:pt idx="66">
                  <c:v>3.1647254041137289</c:v>
                </c:pt>
                <c:pt idx="67">
                  <c:v>3.1751304208895714</c:v>
                </c:pt>
                <c:pt idx="68">
                  <c:v>3.1619424550386572</c:v>
                </c:pt>
                <c:pt idx="69">
                  <c:v>3.1578196961592702</c:v>
                </c:pt>
                <c:pt idx="70">
                  <c:v>3.147959112790625</c:v>
                </c:pt>
                <c:pt idx="71">
                  <c:v>3.1397083851427858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C2-4090-947F-5FE4CB2F5492}"/>
            </c:ext>
          </c:extLst>
        </c:ser>
        <c:ser>
          <c:idx val="8"/>
          <c:order val="8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1.2010607755810867</c:v>
                </c:pt>
                <c:pt idx="2">
                  <c:v>1.3401052304252916</c:v>
                </c:pt>
                <c:pt idx="3">
                  <c:v>1.4364934486673671</c:v>
                </c:pt>
                <c:pt idx="4">
                  <c:v>1.5103613641317768</c:v>
                </c:pt>
                <c:pt idx="5">
                  <c:v>1.5878099653811943</c:v>
                </c:pt>
                <c:pt idx="6">
                  <c:v>1.6565083044843285</c:v>
                </c:pt>
                <c:pt idx="7">
                  <c:v>1.7233574146332897</c:v>
                </c:pt>
                <c:pt idx="8">
                  <c:v>1.7908821648582447</c:v>
                </c:pt>
                <c:pt idx="9">
                  <c:v>1.859917290910575</c:v>
                </c:pt>
                <c:pt idx="10">
                  <c:v>1.9285908358824801</c:v>
                </c:pt>
                <c:pt idx="11">
                  <c:v>1.9907951787811824</c:v>
                </c:pt>
                <c:pt idx="12">
                  <c:v>2.0550656992823133</c:v>
                </c:pt>
                <c:pt idx="13">
                  <c:v>2.1111810167866603</c:v>
                </c:pt>
                <c:pt idx="14">
                  <c:v>2.17172415289301</c:v>
                </c:pt>
                <c:pt idx="15">
                  <c:v>2.2386796711884962</c:v>
                </c:pt>
                <c:pt idx="16">
                  <c:v>2.2913517037183966</c:v>
                </c:pt>
                <c:pt idx="17">
                  <c:v>2.3533019067720007</c:v>
                </c:pt>
                <c:pt idx="18">
                  <c:v>2.4213896903936174</c:v>
                </c:pt>
                <c:pt idx="19">
                  <c:v>2.498713287898088</c:v>
                </c:pt>
                <c:pt idx="20">
                  <c:v>2.5642927319103568</c:v>
                </c:pt>
                <c:pt idx="21">
                  <c:v>2.6203543287970401</c:v>
                </c:pt>
                <c:pt idx="22">
                  <c:v>2.6605218544770453</c:v>
                </c:pt>
                <c:pt idx="23">
                  <c:v>2.7482620863641576</c:v>
                </c:pt>
                <c:pt idx="24">
                  <c:v>2.8025323072695358</c:v>
                </c:pt>
                <c:pt idx="25">
                  <c:v>2.8385602461230763</c:v>
                </c:pt>
                <c:pt idx="26">
                  <c:v>2.8683844867253256</c:v>
                </c:pt>
                <c:pt idx="27">
                  <c:v>2.8958822113472404</c:v>
                </c:pt>
                <c:pt idx="28">
                  <c:v>2.9275835743012961</c:v>
                </c:pt>
                <c:pt idx="29">
                  <c:v>2.9520119920948047</c:v>
                </c:pt>
                <c:pt idx="30">
                  <c:v>2.9895709685517438</c:v>
                </c:pt>
                <c:pt idx="31">
                  <c:v>3.0162205272678624</c:v>
                </c:pt>
                <c:pt idx="32">
                  <c:v>3.0343233423315366</c:v>
                </c:pt>
                <c:pt idx="33">
                  <c:v>3.0601164704314487</c:v>
                </c:pt>
                <c:pt idx="34">
                  <c:v>3.089368379837826</c:v>
                </c:pt>
                <c:pt idx="35">
                  <c:v>3.1078699671787686</c:v>
                </c:pt>
                <c:pt idx="36">
                  <c:v>3.1214974415555838</c:v>
                </c:pt>
                <c:pt idx="37">
                  <c:v>3.1479765406195019</c:v>
                </c:pt>
                <c:pt idx="38">
                  <c:v>3.1516274764429926</c:v>
                </c:pt>
                <c:pt idx="39">
                  <c:v>3.15939423805052</c:v>
                </c:pt>
                <c:pt idx="40">
                  <c:v>3.1783410866647865</c:v>
                </c:pt>
                <c:pt idx="41">
                  <c:v>3.1959841772119204</c:v>
                </c:pt>
                <c:pt idx="42">
                  <c:v>3.210795571354927</c:v>
                </c:pt>
                <c:pt idx="43">
                  <c:v>3.2542069958707445</c:v>
                </c:pt>
                <c:pt idx="44">
                  <c:v>3.2863897782061655</c:v>
                </c:pt>
                <c:pt idx="45">
                  <c:v>3.3101663169661073</c:v>
                </c:pt>
                <c:pt idx="46">
                  <c:v>3.3186479760240752</c:v>
                </c:pt>
                <c:pt idx="47">
                  <c:v>3.3094400555388539</c:v>
                </c:pt>
                <c:pt idx="48">
                  <c:v>3.2986329135893535</c:v>
                </c:pt>
                <c:pt idx="49">
                  <c:v>3.2641401446944176</c:v>
                </c:pt>
                <c:pt idx="50">
                  <c:v>3.2232783833399967</c:v>
                </c:pt>
                <c:pt idx="51">
                  <c:v>3.1800146905227531</c:v>
                </c:pt>
                <c:pt idx="52">
                  <c:v>3.1564912585191087</c:v>
                </c:pt>
                <c:pt idx="53">
                  <c:v>3.1295028466761918</c:v>
                </c:pt>
                <c:pt idx="54">
                  <c:v>3.1033842956038971</c:v>
                </c:pt>
                <c:pt idx="55">
                  <c:v>3.0747357100574293</c:v>
                </c:pt>
                <c:pt idx="56">
                  <c:v>3.0518569254657422</c:v>
                </c:pt>
                <c:pt idx="57">
                  <c:v>3.0178052854889246</c:v>
                </c:pt>
                <c:pt idx="58">
                  <c:v>2.9894346008299837</c:v>
                </c:pt>
                <c:pt idx="59">
                  <c:v>2.9642726899876135</c:v>
                </c:pt>
                <c:pt idx="60">
                  <c:v>2.9360600679152578</c:v>
                </c:pt>
                <c:pt idx="61">
                  <c:v>2.897417381305845</c:v>
                </c:pt>
                <c:pt idx="62">
                  <c:v>2.8699330868383455</c:v>
                </c:pt>
                <c:pt idx="63">
                  <c:v>2.8438775541829249</c:v>
                </c:pt>
                <c:pt idx="64">
                  <c:v>2.8084963289189449</c:v>
                </c:pt>
                <c:pt idx="65">
                  <c:v>2.790098050458123</c:v>
                </c:pt>
                <c:pt idx="66">
                  <c:v>2.7710086355892893</c:v>
                </c:pt>
                <c:pt idx="67">
                  <c:v>2.7640383854474981</c:v>
                </c:pt>
                <c:pt idx="68">
                  <c:v>2.7381543455330788</c:v>
                </c:pt>
                <c:pt idx="69">
                  <c:v>2.7139552734534402</c:v>
                </c:pt>
                <c:pt idx="70">
                  <c:v>2.7037876134718912</c:v>
                </c:pt>
                <c:pt idx="71">
                  <c:v>2.6861972104536189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C2-4090-947F-5FE4CB2F54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3C2-4090-947F-5FE4CB2F5492}"/>
                  </c:ext>
                </c:extLst>
              </c15:ser>
            </c15:filteredScatterSeries>
            <c15:filteredScatterSeries>
              <c15:ser>
                <c:idx val="1"/>
                <c:order val="1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3C2-4090-947F-5FE4CB2F5492}"/>
                  </c:ext>
                </c:extLst>
              </c15:ser>
            </c15:filteredScatterSeries>
            <c15:filteredScatterSeries>
              <c15:ser>
                <c:idx val="2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3C2-4090-947F-5FE4CB2F5492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3C2-4090-947F-5FE4CB2F5492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CF2-4D3C-8184-C2F84A221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>
          <c:ext xmlns:c15="http://schemas.microsoft.com/office/drawing/2012/chart" uri="{02D57815-91ED-43cb-92C2-25804820EDAC}">
            <c15:filteredScatterSeries>
              <c15:ser>
                <c:idx val="3"/>
                <c:order val="1"/>
                <c:tx>
                  <c: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yVal>
                  <c:num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BCF2-4D3C-8184-C2F84A2216FE}"/>
                  </c:ext>
                </c:extLst>
              </c15:ser>
            </c15:filteredScatterSeries>
            <c15:filteredScatterSeries>
              <c15:ser>
                <c:idx val="0"/>
                <c:order val="2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/>
                    </a:solidFill>
                    <a:ln w="9525">
                      <a:solidFill>
                        <a:schemeClr val="accent1"/>
                      </a:solidFill>
                    </a:ln>
                    <a:effectLst/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BCF2-4D3C-8184-C2F84A2216FE}"/>
                  </c:ext>
                </c:extLst>
              </c15:ser>
            </c15:filteredScatterSeries>
            <c15:filteredScatterSeries>
              <c15:ser>
                <c:idx val="1"/>
                <c:order val="3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/>
                    </a:solidFill>
                    <a:ln w="9525">
                      <a:solidFill>
                        <a:schemeClr val="accent2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BCF2-4D3C-8184-C2F84A2216FE}"/>
                  </c:ext>
                </c:extLst>
              </c15:ser>
            </c15:filteredScatterSeries>
            <c15:filteredScatterSeries>
              <c15:ser>
                <c:idx val="2"/>
                <c:order val="4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/>
                    </a:solidFill>
                    <a:ln w="9525">
                      <a:solidFill>
                        <a:schemeClr val="accent3"/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2-BCF2-4D3C-8184-C2F84A2216FE}"/>
                  </c:ext>
                </c:extLst>
              </c15:ser>
            </c15:filteredScatterSeries>
            <c15:filteredScatterSeries>
              <c15:ser>
                <c:idx val="5"/>
                <c:order val="5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WT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6"/>
                    </a:solidFill>
                    <a:ln w="9525">
                      <a:solidFill>
                        <a:schemeClr val="accent6"/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WT'!$H$4:$H$76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1.2417431376137669</c:v>
                      </c:pt>
                      <c:pt idx="2">
                        <c:v>1.393091979671313</c:v>
                      </c:pt>
                      <c:pt idx="3">
                        <c:v>1.4940481745755665</c:v>
                      </c:pt>
                      <c:pt idx="4">
                        <c:v>1.5863696470842052</c:v>
                      </c:pt>
                      <c:pt idx="5">
                        <c:v>1.6713666351126792</c:v>
                      </c:pt>
                      <c:pt idx="6">
                        <c:v>1.7468028861595968</c:v>
                      </c:pt>
                      <c:pt idx="7">
                        <c:v>1.8212464592668727</c:v>
                      </c:pt>
                      <c:pt idx="8">
                        <c:v>1.9019794167804991</c:v>
                      </c:pt>
                      <c:pt idx="9">
                        <c:v>1.9740182609106698</c:v>
                      </c:pt>
                      <c:pt idx="10">
                        <c:v>2.0470970533585602</c:v>
                      </c:pt>
                      <c:pt idx="11">
                        <c:v>2.1182874548052761</c:v>
                      </c:pt>
                      <c:pt idx="12">
                        <c:v>2.1917128966924064</c:v>
                      </c:pt>
                      <c:pt idx="13">
                        <c:v>2.2524444239740813</c:v>
                      </c:pt>
                      <c:pt idx="14">
                        <c:v>2.332371360938426</c:v>
                      </c:pt>
                      <c:pt idx="15">
                        <c:v>2.4020357776158998</c:v>
                      </c:pt>
                      <c:pt idx="16">
                        <c:v>2.4702469331827142</c:v>
                      </c:pt>
                      <c:pt idx="17">
                        <c:v>2.5348182696375088</c:v>
                      </c:pt>
                      <c:pt idx="18">
                        <c:v>2.6151876088582262</c:v>
                      </c:pt>
                      <c:pt idx="19">
                        <c:v>2.7052437394020417</c:v>
                      </c:pt>
                      <c:pt idx="20">
                        <c:v>2.7879656889778808</c:v>
                      </c:pt>
                      <c:pt idx="21">
                        <c:v>2.8547066145803663</c:v>
                      </c:pt>
                      <c:pt idx="22">
                        <c:v>2.9053137965264755</c:v>
                      </c:pt>
                      <c:pt idx="23">
                        <c:v>3.0054785156131629</c:v>
                      </c:pt>
                      <c:pt idx="24">
                        <c:v>3.0762265148035066</c:v>
                      </c:pt>
                      <c:pt idx="25">
                        <c:v>3.1202837192333468</c:v>
                      </c:pt>
                      <c:pt idx="26">
                        <c:v>3.1651966387125001</c:v>
                      </c:pt>
                      <c:pt idx="27">
                        <c:v>3.203821385846279</c:v>
                      </c:pt>
                      <c:pt idx="28">
                        <c:v>3.2504893696192068</c:v>
                      </c:pt>
                      <c:pt idx="29">
                        <c:v>3.292580611145385</c:v>
                      </c:pt>
                      <c:pt idx="30">
                        <c:v>3.3406630700777291</c:v>
                      </c:pt>
                      <c:pt idx="31">
                        <c:v>3.3782199914913318</c:v>
                      </c:pt>
                      <c:pt idx="32">
                        <c:v>3.4196821733707776</c:v>
                      </c:pt>
                      <c:pt idx="33">
                        <c:v>3.4536926043675402</c:v>
                      </c:pt>
                      <c:pt idx="34">
                        <c:v>3.4927682381845262</c:v>
                      </c:pt>
                      <c:pt idx="35">
                        <c:v>3.5284900992799142</c:v>
                      </c:pt>
                      <c:pt idx="36">
                        <c:v>3.5602897310557897</c:v>
                      </c:pt>
                      <c:pt idx="37">
                        <c:v>3.5970939626030702</c:v>
                      </c:pt>
                      <c:pt idx="38">
                        <c:v>3.6246804704251057</c:v>
                      </c:pt>
                      <c:pt idx="39">
                        <c:v>3.6509361352950944</c:v>
                      </c:pt>
                      <c:pt idx="40">
                        <c:v>3.6874022018299693</c:v>
                      </c:pt>
                      <c:pt idx="41">
                        <c:v>3.7169037659946595</c:v>
                      </c:pt>
                      <c:pt idx="42">
                        <c:v>3.761751234181089</c:v>
                      </c:pt>
                      <c:pt idx="43">
                        <c:v>3.8382310697286557</c:v>
                      </c:pt>
                      <c:pt idx="44">
                        <c:v>3.8842796903426615</c:v>
                      </c:pt>
                      <c:pt idx="45">
                        <c:v>3.942528916744743</c:v>
                      </c:pt>
                      <c:pt idx="46">
                        <c:v>3.9582699526447769</c:v>
                      </c:pt>
                      <c:pt idx="47">
                        <c:v>3.9675082814066207</c:v>
                      </c:pt>
                      <c:pt idx="48">
                        <c:v>3.9867315684917477</c:v>
                      </c:pt>
                      <c:pt idx="49">
                        <c:v>3.9726062098732062</c:v>
                      </c:pt>
                      <c:pt idx="50">
                        <c:v>3.9546664953620483</c:v>
                      </c:pt>
                      <c:pt idx="51">
                        <c:v>3.9294422943829455</c:v>
                      </c:pt>
                      <c:pt idx="52">
                        <c:v>3.9188743347300314</c:v>
                      </c:pt>
                      <c:pt idx="53">
                        <c:v>3.9125025301772882</c:v>
                      </c:pt>
                      <c:pt idx="54">
                        <c:v>3.8962924266794015</c:v>
                      </c:pt>
                      <c:pt idx="55">
                        <c:v>3.894233135080559</c:v>
                      </c:pt>
                      <c:pt idx="56">
                        <c:v>3.8787005736684601</c:v>
                      </c:pt>
                      <c:pt idx="57">
                        <c:v>3.8684998684913836</c:v>
                      </c:pt>
                      <c:pt idx="58">
                        <c:v>3.8702767498827328</c:v>
                      </c:pt>
                      <c:pt idx="59">
                        <c:v>3.8490535621866058</c:v>
                      </c:pt>
                      <c:pt idx="60">
                        <c:v>3.843458688719712</c:v>
                      </c:pt>
                      <c:pt idx="61">
                        <c:v>3.8270704122582999</c:v>
                      </c:pt>
                      <c:pt idx="62">
                        <c:v>3.8154988661169562</c:v>
                      </c:pt>
                      <c:pt idx="63">
                        <c:v>3.8007323272419189</c:v>
                      </c:pt>
                      <c:pt idx="64">
                        <c:v>3.784026490804699</c:v>
                      </c:pt>
                      <c:pt idx="65">
                        <c:v>3.7811029997297103</c:v>
                      </c:pt>
                      <c:pt idx="66">
                        <c:v>3.783819228377741</c:v>
                      </c:pt>
                      <c:pt idx="67">
                        <c:v>3.7877911521972845</c:v>
                      </c:pt>
                      <c:pt idx="68">
                        <c:v>3.7743469718474594</c:v>
                      </c:pt>
                      <c:pt idx="69">
                        <c:v>3.7725870593097794</c:v>
                      </c:pt>
                      <c:pt idx="70">
                        <c:v>3.768869668295272</c:v>
                      </c:pt>
                      <c:pt idx="71">
                        <c:v>3.7676382143432869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BCF2-4D3C-8184-C2F84A2216FE}"/>
                  </c:ext>
                </c:extLst>
              </c15:ser>
            </c15:filteredScatterSeries>
            <c15:filteredScatterSeries>
              <c15:ser>
                <c:idx val="6"/>
                <c:order val="6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D984A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1">
                        <a:lumMod val="60000"/>
                      </a:schemeClr>
                    </a:solidFill>
                    <a:ln w="9525">
                      <a:solidFill>
                        <a:schemeClr val="accent1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D984A'!$I$4:$I$76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1.2060682013469037</c:v>
                      </c:pt>
                      <c:pt idx="2">
                        <c:v>1.306969652789195</c:v>
                      </c:pt>
                      <c:pt idx="3">
                        <c:v>1.3799372768473397</c:v>
                      </c:pt>
                      <c:pt idx="4">
                        <c:v>1.4413645542840658</c:v>
                      </c:pt>
                      <c:pt idx="5">
                        <c:v>1.4996021639797872</c:v>
                      </c:pt>
                      <c:pt idx="6">
                        <c:v>1.5535062304377905</c:v>
                      </c:pt>
                      <c:pt idx="7">
                        <c:v>1.6049627910872324</c:v>
                      </c:pt>
                      <c:pt idx="8">
                        <c:v>1.6601743654011398</c:v>
                      </c:pt>
                      <c:pt idx="9">
                        <c:v>1.7134611268453233</c:v>
                      </c:pt>
                      <c:pt idx="10">
                        <c:v>1.7675202950655926</c:v>
                      </c:pt>
                      <c:pt idx="11">
                        <c:v>1.8219315442862063</c:v>
                      </c:pt>
                      <c:pt idx="12">
                        <c:v>1.8675050950928904</c:v>
                      </c:pt>
                      <c:pt idx="13">
                        <c:v>1.9198302256110233</c:v>
                      </c:pt>
                      <c:pt idx="14">
                        <c:v>1.9686174849318638</c:v>
                      </c:pt>
                      <c:pt idx="15">
                        <c:v>2.0209472685028649</c:v>
                      </c:pt>
                      <c:pt idx="16">
                        <c:v>2.0612357267603278</c:v>
                      </c:pt>
                      <c:pt idx="17">
                        <c:v>2.1074762151447564</c:v>
                      </c:pt>
                      <c:pt idx="18">
                        <c:v>2.1631608498335759</c:v>
                      </c:pt>
                      <c:pt idx="19">
                        <c:v>2.2203709103542835</c:v>
                      </c:pt>
                      <c:pt idx="20">
                        <c:v>2.2750714243615238</c:v>
                      </c:pt>
                      <c:pt idx="21">
                        <c:v>2.306367857951602</c:v>
                      </c:pt>
                      <c:pt idx="22">
                        <c:v>2.3426182418284638</c:v>
                      </c:pt>
                      <c:pt idx="23">
                        <c:v>2.4082293893023214</c:v>
                      </c:pt>
                      <c:pt idx="24">
                        <c:v>2.446393728925548</c:v>
                      </c:pt>
                      <c:pt idx="25">
                        <c:v>2.4770899186956563</c:v>
                      </c:pt>
                      <c:pt idx="26">
                        <c:v>2.4931421755813994</c:v>
                      </c:pt>
                      <c:pt idx="27">
                        <c:v>2.5120653660866896</c:v>
                      </c:pt>
                      <c:pt idx="28">
                        <c:v>2.5355167525413425</c:v>
                      </c:pt>
                      <c:pt idx="29">
                        <c:v>2.5567936122890229</c:v>
                      </c:pt>
                      <c:pt idx="30">
                        <c:v>2.57974634657799</c:v>
                      </c:pt>
                      <c:pt idx="31">
                        <c:v>2.6005199011071163</c:v>
                      </c:pt>
                      <c:pt idx="32">
                        <c:v>2.6155112619389582</c:v>
                      </c:pt>
                      <c:pt idx="33">
                        <c:v>2.6361397963203661</c:v>
                      </c:pt>
                      <c:pt idx="34">
                        <c:v>2.6534918059738994</c:v>
                      </c:pt>
                      <c:pt idx="35">
                        <c:v>2.6779420477775466</c:v>
                      </c:pt>
                      <c:pt idx="36">
                        <c:v>2.6871682761059534</c:v>
                      </c:pt>
                      <c:pt idx="37">
                        <c:v>2.7094494197643075</c:v>
                      </c:pt>
                      <c:pt idx="38">
                        <c:v>2.7226020492044829</c:v>
                      </c:pt>
                      <c:pt idx="39">
                        <c:v>2.7291930985919861</c:v>
                      </c:pt>
                      <c:pt idx="40">
                        <c:v>2.7527142808396587</c:v>
                      </c:pt>
                      <c:pt idx="41">
                        <c:v>2.7697754746889438</c:v>
                      </c:pt>
                      <c:pt idx="42">
                        <c:v>2.7963847330233369</c:v>
                      </c:pt>
                      <c:pt idx="43">
                        <c:v>2.8401117973502417</c:v>
                      </c:pt>
                      <c:pt idx="44">
                        <c:v>2.8800613582571524</c:v>
                      </c:pt>
                      <c:pt idx="45">
                        <c:v>2.908081267119357</c:v>
                      </c:pt>
                      <c:pt idx="46">
                        <c:v>2.927627966708958</c:v>
                      </c:pt>
                      <c:pt idx="47">
                        <c:v>2.9313953885144044</c:v>
                      </c:pt>
                      <c:pt idx="48">
                        <c:v>2.936891419460308</c:v>
                      </c:pt>
                      <c:pt idx="49">
                        <c:v>2.9258086230375753</c:v>
                      </c:pt>
                      <c:pt idx="50">
                        <c:v>2.9155370088314947</c:v>
                      </c:pt>
                      <c:pt idx="51">
                        <c:v>2.8951395760758634</c:v>
                      </c:pt>
                      <c:pt idx="52">
                        <c:v>2.8900692994673807</c:v>
                      </c:pt>
                      <c:pt idx="53">
                        <c:v>2.8838466167652594</c:v>
                      </c:pt>
                      <c:pt idx="54">
                        <c:v>2.8769267516417525</c:v>
                      </c:pt>
                      <c:pt idx="55">
                        <c:v>2.8752563056621452</c:v>
                      </c:pt>
                      <c:pt idx="56">
                        <c:v>2.8678928494985563</c:v>
                      </c:pt>
                      <c:pt idx="57">
                        <c:v>2.861954778530194</c:v>
                      </c:pt>
                      <c:pt idx="58">
                        <c:v>2.8596383337107478</c:v>
                      </c:pt>
                      <c:pt idx="59">
                        <c:v>2.8566122983289337</c:v>
                      </c:pt>
                      <c:pt idx="60">
                        <c:v>2.8496745965027652</c:v>
                      </c:pt>
                      <c:pt idx="61">
                        <c:v>2.849190679004495</c:v>
                      </c:pt>
                      <c:pt idx="62">
                        <c:v>2.8293043065555312</c:v>
                      </c:pt>
                      <c:pt idx="63">
                        <c:v>2.8257346394969738</c:v>
                      </c:pt>
                      <c:pt idx="64">
                        <c:v>2.812721601642838</c:v>
                      </c:pt>
                      <c:pt idx="65">
                        <c:v>2.8089239349937496</c:v>
                      </c:pt>
                      <c:pt idx="66">
                        <c:v>2.8096296480120611</c:v>
                      </c:pt>
                      <c:pt idx="67">
                        <c:v>2.81528620928191</c:v>
                      </c:pt>
                      <c:pt idx="68">
                        <c:v>2.8082585484336278</c:v>
                      </c:pt>
                      <c:pt idx="69">
                        <c:v>2.7971951397311776</c:v>
                      </c:pt>
                      <c:pt idx="70">
                        <c:v>2.7942807776181957</c:v>
                      </c:pt>
                      <c:pt idx="71">
                        <c:v>2.7803262720671036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BCF2-4D3C-8184-C2F84A2216FE}"/>
                  </c:ext>
                </c:extLst>
              </c15:ser>
            </c15:filteredScatterSeries>
            <c15:filteredScatterSeries>
              <c15:ser>
                <c:idx val="7"/>
                <c:order val="7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V6'!$D$1:$J$1</c15:sqref>
                        </c15:formulaRef>
                      </c:ext>
                    </c:extLst>
                    <c:strCache>
                      <c:ptCount val="1"/>
                      <c:pt idx="0">
                        <c:v>HCT 116 M4KO 02 + PB M4  V6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2">
                        <a:lumMod val="60000"/>
                      </a:schemeClr>
                    </a:solidFill>
                    <a:ln w="9525">
                      <a:solidFill>
                        <a:schemeClr val="accent2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 V6'!$I$4:$I$76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1.2050438672659198</c:v>
                      </c:pt>
                      <c:pt idx="2">
                        <c:v>1.3127921879450115</c:v>
                      </c:pt>
                      <c:pt idx="3">
                        <c:v>1.3847433608647026</c:v>
                      </c:pt>
                      <c:pt idx="4">
                        <c:v>1.458221899595018</c:v>
                      </c:pt>
                      <c:pt idx="5">
                        <c:v>1.524536840862202</c:v>
                      </c:pt>
                      <c:pt idx="6">
                        <c:v>1.5839182880999187</c:v>
                      </c:pt>
                      <c:pt idx="7">
                        <c:v>1.6382939002618839</c:v>
                      </c:pt>
                      <c:pt idx="8">
                        <c:v>1.7024120049737075</c:v>
                      </c:pt>
                      <c:pt idx="9">
                        <c:v>1.7602226706585995</c:v>
                      </c:pt>
                      <c:pt idx="10">
                        <c:v>1.8191578040664922</c:v>
                      </c:pt>
                      <c:pt idx="11">
                        <c:v>1.88110598998312</c:v>
                      </c:pt>
                      <c:pt idx="12">
                        <c:v>1.9370298075119656</c:v>
                      </c:pt>
                      <c:pt idx="13">
                        <c:v>1.9881865765471634</c:v>
                      </c:pt>
                      <c:pt idx="14">
                        <c:v>2.0456169203303767</c:v>
                      </c:pt>
                      <c:pt idx="15">
                        <c:v>2.0990156782928238</c:v>
                      </c:pt>
                      <c:pt idx="16">
                        <c:v>2.1513108080885264</c:v>
                      </c:pt>
                      <c:pt idx="17">
                        <c:v>2.2074134984752392</c:v>
                      </c:pt>
                      <c:pt idx="18">
                        <c:v>2.2607158734900006</c:v>
                      </c:pt>
                      <c:pt idx="19">
                        <c:v>2.3218912591954544</c:v>
                      </c:pt>
                      <c:pt idx="20">
                        <c:v>2.3834304688205505</c:v>
                      </c:pt>
                      <c:pt idx="21">
                        <c:v>2.4342320970845464</c:v>
                      </c:pt>
                      <c:pt idx="22">
                        <c:v>2.4722477892704071</c:v>
                      </c:pt>
                      <c:pt idx="23">
                        <c:v>2.5464131650423392</c:v>
                      </c:pt>
                      <c:pt idx="24">
                        <c:v>2.5967841091437029</c:v>
                      </c:pt>
                      <c:pt idx="25">
                        <c:v>2.6229611967462509</c:v>
                      </c:pt>
                      <c:pt idx="26">
                        <c:v>2.6532419403016179</c:v>
                      </c:pt>
                      <c:pt idx="27">
                        <c:v>2.6800129552574727</c:v>
                      </c:pt>
                      <c:pt idx="28">
                        <c:v>2.7091006342171622</c:v>
                      </c:pt>
                      <c:pt idx="29">
                        <c:v>2.7397582264148324</c:v>
                      </c:pt>
                      <c:pt idx="30">
                        <c:v>2.773051154164091</c:v>
                      </c:pt>
                      <c:pt idx="31">
                        <c:v>2.7959963739172116</c:v>
                      </c:pt>
                      <c:pt idx="32">
                        <c:v>2.8245821668970601</c:v>
                      </c:pt>
                      <c:pt idx="33">
                        <c:v>2.8448703432274915</c:v>
                      </c:pt>
                      <c:pt idx="34">
                        <c:v>2.8741950721395972</c:v>
                      </c:pt>
                      <c:pt idx="35">
                        <c:v>2.8992520335933647</c:v>
                      </c:pt>
                      <c:pt idx="36">
                        <c:v>2.9172035746785503</c:v>
                      </c:pt>
                      <c:pt idx="37">
                        <c:v>2.9461410351702244</c:v>
                      </c:pt>
                      <c:pt idx="38">
                        <c:v>2.9637791145967198</c:v>
                      </c:pt>
                      <c:pt idx="39">
                        <c:v>2.9778883624971351</c:v>
                      </c:pt>
                      <c:pt idx="40">
                        <c:v>3.0074197503421161</c:v>
                      </c:pt>
                      <c:pt idx="41">
                        <c:v>3.0317091214737739</c:v>
                      </c:pt>
                      <c:pt idx="42">
                        <c:v>3.0692923928673146</c:v>
                      </c:pt>
                      <c:pt idx="43">
                        <c:v>3.1119726723952295</c:v>
                      </c:pt>
                      <c:pt idx="44">
                        <c:v>3.1522077773223947</c:v>
                      </c:pt>
                      <c:pt idx="45">
                        <c:v>3.1897458963440477</c:v>
                      </c:pt>
                      <c:pt idx="46">
                        <c:v>3.2146656640524602</c:v>
                      </c:pt>
                      <c:pt idx="47">
                        <c:v>3.2208584855199818</c:v>
                      </c:pt>
                      <c:pt idx="48">
                        <c:v>3.2397373868585762</c:v>
                      </c:pt>
                      <c:pt idx="49">
                        <c:v>3.2254787888049905</c:v>
                      </c:pt>
                      <c:pt idx="50">
                        <c:v>3.2234052529574804</c:v>
                      </c:pt>
                      <c:pt idx="51">
                        <c:v>3.209370680133651</c:v>
                      </c:pt>
                      <c:pt idx="52">
                        <c:v>3.2053816417402419</c:v>
                      </c:pt>
                      <c:pt idx="53">
                        <c:v>3.2018337072875931</c:v>
                      </c:pt>
                      <c:pt idx="54">
                        <c:v>3.2010583021318864</c:v>
                      </c:pt>
                      <c:pt idx="55">
                        <c:v>3.203546024159992</c:v>
                      </c:pt>
                      <c:pt idx="56">
                        <c:v>3.2008637996068274</c:v>
                      </c:pt>
                      <c:pt idx="57">
                        <c:v>3.2012501997124141</c:v>
                      </c:pt>
                      <c:pt idx="58">
                        <c:v>3.1974105114721758</c:v>
                      </c:pt>
                      <c:pt idx="59">
                        <c:v>3.2040609348624938</c:v>
                      </c:pt>
                      <c:pt idx="60">
                        <c:v>3.2093619969852112</c:v>
                      </c:pt>
                      <c:pt idx="61">
                        <c:v>3.1975121043089256</c:v>
                      </c:pt>
                      <c:pt idx="62">
                        <c:v>3.1944538994283018</c:v>
                      </c:pt>
                      <c:pt idx="63">
                        <c:v>3.1847409295831395</c:v>
                      </c:pt>
                      <c:pt idx="64">
                        <c:v>3.166119917753218</c:v>
                      </c:pt>
                      <c:pt idx="65">
                        <c:v>3.1617175614940574</c:v>
                      </c:pt>
                      <c:pt idx="66">
                        <c:v>3.1647254041137289</c:v>
                      </c:pt>
                      <c:pt idx="67">
                        <c:v>3.1751304208895714</c:v>
                      </c:pt>
                      <c:pt idx="68">
                        <c:v>3.1619424550386572</c:v>
                      </c:pt>
                      <c:pt idx="69">
                        <c:v>3.1578196961592702</c:v>
                      </c:pt>
                      <c:pt idx="70">
                        <c:v>3.147959112790625</c:v>
                      </c:pt>
                      <c:pt idx="71">
                        <c:v>3.1397083851427858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BCF2-4D3C-8184-C2F84A2216FE}"/>
                  </c:ext>
                </c:extLst>
              </c15:ser>
            </c15:filteredScatterSeries>
            <c15:filteredScatterSeries>
              <c15:ser>
                <c:idx val="8"/>
                <c:order val="8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02'!$C$1:$I$1</c15:sqref>
                        </c15:formulaRef>
                      </c:ext>
                    </c:extLst>
                    <c:strCache>
                      <c:ptCount val="1"/>
                      <c:pt idx="0">
                        <c:v>HCT 116 M4KO 02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3">
                        <a:lumMod val="60000"/>
                      </a:schemeClr>
                    </a:solidFill>
                    <a:ln w="9525">
                      <a:solidFill>
                        <a:schemeClr val="accent3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'KO 02'!$H$4:$H$76</c15:sqref>
                        </c15:formulaRef>
                      </c:ext>
                    </c:extLst>
                    <c:numCache>
                      <c:formatCode>0.000</c:formatCode>
                      <c:ptCount val="73"/>
                      <c:pt idx="0">
                        <c:v>1</c:v>
                      </c:pt>
                      <c:pt idx="1">
                        <c:v>1.2010607755810867</c:v>
                      </c:pt>
                      <c:pt idx="2">
                        <c:v>1.3401052304252916</c:v>
                      </c:pt>
                      <c:pt idx="3">
                        <c:v>1.4364934486673671</c:v>
                      </c:pt>
                      <c:pt idx="4">
                        <c:v>1.5103613641317768</c:v>
                      </c:pt>
                      <c:pt idx="5">
                        <c:v>1.5878099653811943</c:v>
                      </c:pt>
                      <c:pt idx="6">
                        <c:v>1.6565083044843285</c:v>
                      </c:pt>
                      <c:pt idx="7">
                        <c:v>1.7233574146332897</c:v>
                      </c:pt>
                      <c:pt idx="8">
                        <c:v>1.7908821648582447</c:v>
                      </c:pt>
                      <c:pt idx="9">
                        <c:v>1.859917290910575</c:v>
                      </c:pt>
                      <c:pt idx="10">
                        <c:v>1.9285908358824801</c:v>
                      </c:pt>
                      <c:pt idx="11">
                        <c:v>1.9907951787811824</c:v>
                      </c:pt>
                      <c:pt idx="12">
                        <c:v>2.0550656992823133</c:v>
                      </c:pt>
                      <c:pt idx="13">
                        <c:v>2.1111810167866603</c:v>
                      </c:pt>
                      <c:pt idx="14">
                        <c:v>2.17172415289301</c:v>
                      </c:pt>
                      <c:pt idx="15">
                        <c:v>2.2386796711884962</c:v>
                      </c:pt>
                      <c:pt idx="16">
                        <c:v>2.2913517037183966</c:v>
                      </c:pt>
                      <c:pt idx="17">
                        <c:v>2.3533019067720007</c:v>
                      </c:pt>
                      <c:pt idx="18">
                        <c:v>2.4213896903936174</c:v>
                      </c:pt>
                      <c:pt idx="19">
                        <c:v>2.498713287898088</c:v>
                      </c:pt>
                      <c:pt idx="20">
                        <c:v>2.5642927319103568</c:v>
                      </c:pt>
                      <c:pt idx="21">
                        <c:v>2.6203543287970401</c:v>
                      </c:pt>
                      <c:pt idx="22">
                        <c:v>2.6605218544770453</c:v>
                      </c:pt>
                      <c:pt idx="23">
                        <c:v>2.7482620863641576</c:v>
                      </c:pt>
                      <c:pt idx="24">
                        <c:v>2.8025323072695358</c:v>
                      </c:pt>
                      <c:pt idx="25">
                        <c:v>2.8385602461230763</c:v>
                      </c:pt>
                      <c:pt idx="26">
                        <c:v>2.8683844867253256</c:v>
                      </c:pt>
                      <c:pt idx="27">
                        <c:v>2.8958822113472404</c:v>
                      </c:pt>
                      <c:pt idx="28">
                        <c:v>2.9275835743012961</c:v>
                      </c:pt>
                      <c:pt idx="29">
                        <c:v>2.9520119920948047</c:v>
                      </c:pt>
                      <c:pt idx="30">
                        <c:v>2.9895709685517438</c:v>
                      </c:pt>
                      <c:pt idx="31">
                        <c:v>3.0162205272678624</c:v>
                      </c:pt>
                      <c:pt idx="32">
                        <c:v>3.0343233423315366</c:v>
                      </c:pt>
                      <c:pt idx="33">
                        <c:v>3.0601164704314487</c:v>
                      </c:pt>
                      <c:pt idx="34">
                        <c:v>3.089368379837826</c:v>
                      </c:pt>
                      <c:pt idx="35">
                        <c:v>3.1078699671787686</c:v>
                      </c:pt>
                      <c:pt idx="36">
                        <c:v>3.1214974415555838</c:v>
                      </c:pt>
                      <c:pt idx="37">
                        <c:v>3.1479765406195019</c:v>
                      </c:pt>
                      <c:pt idx="38">
                        <c:v>3.1516274764429926</c:v>
                      </c:pt>
                      <c:pt idx="39">
                        <c:v>3.15939423805052</c:v>
                      </c:pt>
                      <c:pt idx="40">
                        <c:v>3.1783410866647865</c:v>
                      </c:pt>
                      <c:pt idx="41">
                        <c:v>3.1959841772119204</c:v>
                      </c:pt>
                      <c:pt idx="42">
                        <c:v>3.210795571354927</c:v>
                      </c:pt>
                      <c:pt idx="43">
                        <c:v>3.2542069958707445</c:v>
                      </c:pt>
                      <c:pt idx="44">
                        <c:v>3.2863897782061655</c:v>
                      </c:pt>
                      <c:pt idx="45">
                        <c:v>3.3101663169661073</c:v>
                      </c:pt>
                      <c:pt idx="46">
                        <c:v>3.3186479760240752</c:v>
                      </c:pt>
                      <c:pt idx="47">
                        <c:v>3.3094400555388539</c:v>
                      </c:pt>
                      <c:pt idx="48">
                        <c:v>3.2986329135893535</c:v>
                      </c:pt>
                      <c:pt idx="49">
                        <c:v>3.2641401446944176</c:v>
                      </c:pt>
                      <c:pt idx="50">
                        <c:v>3.2232783833399967</c:v>
                      </c:pt>
                      <c:pt idx="51">
                        <c:v>3.1800146905227531</c:v>
                      </c:pt>
                      <c:pt idx="52">
                        <c:v>3.1564912585191087</c:v>
                      </c:pt>
                      <c:pt idx="53">
                        <c:v>3.1295028466761918</c:v>
                      </c:pt>
                      <c:pt idx="54">
                        <c:v>3.1033842956038971</c:v>
                      </c:pt>
                      <c:pt idx="55">
                        <c:v>3.0747357100574293</c:v>
                      </c:pt>
                      <c:pt idx="56">
                        <c:v>3.0518569254657422</c:v>
                      </c:pt>
                      <c:pt idx="57">
                        <c:v>3.0178052854889246</c:v>
                      </c:pt>
                      <c:pt idx="58">
                        <c:v>2.9894346008299837</c:v>
                      </c:pt>
                      <c:pt idx="59">
                        <c:v>2.9642726899876135</c:v>
                      </c:pt>
                      <c:pt idx="60">
                        <c:v>2.9360600679152578</c:v>
                      </c:pt>
                      <c:pt idx="61">
                        <c:v>2.897417381305845</c:v>
                      </c:pt>
                      <c:pt idx="62">
                        <c:v>2.8699330868383455</c:v>
                      </c:pt>
                      <c:pt idx="63">
                        <c:v>2.8438775541829249</c:v>
                      </c:pt>
                      <c:pt idx="64">
                        <c:v>2.8084963289189449</c:v>
                      </c:pt>
                      <c:pt idx="65">
                        <c:v>2.790098050458123</c:v>
                      </c:pt>
                      <c:pt idx="66">
                        <c:v>2.7710086355892893</c:v>
                      </c:pt>
                      <c:pt idx="67">
                        <c:v>2.7640383854474981</c:v>
                      </c:pt>
                      <c:pt idx="68">
                        <c:v>2.7381543455330788</c:v>
                      </c:pt>
                      <c:pt idx="69">
                        <c:v>2.7139552734534402</c:v>
                      </c:pt>
                      <c:pt idx="70">
                        <c:v>2.7037876134718912</c:v>
                      </c:pt>
                      <c:pt idx="71">
                        <c:v>2.6861972104536189</c:v>
                      </c:pt>
                      <c:pt idx="72">
                        <c:v>0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8-BCF2-4D3C-8184-C2F84A2216F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str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:tx>
                <c:spPr>
                  <a:ln w="25400" cap="rnd">
                    <a:noFill/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>
                        <a:lumMod val="60000"/>
                      </a:schemeClr>
                    </a:solidFill>
                    <a:ln w="9525">
                      <a:solidFill>
                        <a:schemeClr val="accent4">
                          <a:lumMod val="60000"/>
                        </a:schemeClr>
                      </a:solidFill>
                    </a:ln>
                    <a:effectLst/>
                  </c:spPr>
                </c:marker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#REF!</c15:sqref>
                        </c15:formulaRef>
                      </c:ext>
                    </c:extLst>
                    <c:numCache>
                      <c:formatCode>General</c:formatCode>
                      <c:ptCount val="1"/>
                      <c:pt idx="0">
                        <c:v>1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1-94A4-4C6E-B353-F22AFBA20710}"/>
                  </c:ext>
                </c:extLst>
              </c15:ser>
            </c15:filteredScatterSeries>
          </c:ext>
        </c:extLst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4"/>
          <c:order val="0"/>
          <c:tx>
            <c:strRef>
              <c:f>'++'!$D$1:$J$1</c:f>
              <c:strCache>
                <c:ptCount val="1"/>
                <c:pt idx="0">
                  <c:v>HCT 116 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yVal>
            <c:numRef>
              <c:f>'++'!$I$4:$I$76</c:f>
              <c:numCache>
                <c:formatCode>0.000</c:formatCode>
                <c:ptCount val="73"/>
                <c:pt idx="0">
                  <c:v>1</c:v>
                </c:pt>
                <c:pt idx="1">
                  <c:v>1.2147048292592213</c:v>
                </c:pt>
                <c:pt idx="2">
                  <c:v>1.3369059877929297</c:v>
                </c:pt>
                <c:pt idx="3">
                  <c:v>1.418285070347477</c:v>
                </c:pt>
                <c:pt idx="4">
                  <c:v>1.493831238221065</c:v>
                </c:pt>
                <c:pt idx="5">
                  <c:v>1.5710413758073514</c:v>
                </c:pt>
                <c:pt idx="6">
                  <c:v>1.635347768282156</c:v>
                </c:pt>
                <c:pt idx="7">
                  <c:v>1.7012293114024253</c:v>
                </c:pt>
                <c:pt idx="8">
                  <c:v>1.7812400252024105</c:v>
                </c:pt>
                <c:pt idx="9">
                  <c:v>1.85407859932331</c:v>
                </c:pt>
                <c:pt idx="10">
                  <c:v>1.9335883180721822</c:v>
                </c:pt>
                <c:pt idx="11">
                  <c:v>2.0082546220609911</c:v>
                </c:pt>
                <c:pt idx="12">
                  <c:v>2.0866207953192353</c:v>
                </c:pt>
                <c:pt idx="13">
                  <c:v>2.1703355417824324</c:v>
                </c:pt>
                <c:pt idx="14">
                  <c:v>2.2422123719409464</c:v>
                </c:pt>
                <c:pt idx="15">
                  <c:v>2.3315976607278168</c:v>
                </c:pt>
                <c:pt idx="16">
                  <c:v>2.4026806704729338</c:v>
                </c:pt>
                <c:pt idx="17">
                  <c:v>2.4862163910037389</c:v>
                </c:pt>
                <c:pt idx="18">
                  <c:v>2.5769547827679911</c:v>
                </c:pt>
                <c:pt idx="19">
                  <c:v>2.6780405958649176</c:v>
                </c:pt>
                <c:pt idx="20">
                  <c:v>2.7680961910498141</c:v>
                </c:pt>
                <c:pt idx="21">
                  <c:v>2.8534638048423044</c:v>
                </c:pt>
                <c:pt idx="22">
                  <c:v>2.9276707477177668</c:v>
                </c:pt>
                <c:pt idx="23">
                  <c:v>3.0405708845546418</c:v>
                </c:pt>
                <c:pt idx="24">
                  <c:v>3.128110402100571</c:v>
                </c:pt>
                <c:pt idx="25">
                  <c:v>3.1952770460998718</c:v>
                </c:pt>
                <c:pt idx="26">
                  <c:v>3.2544416472606259</c:v>
                </c:pt>
                <c:pt idx="27">
                  <c:v>3.3195515747343061</c:v>
                </c:pt>
                <c:pt idx="28">
                  <c:v>3.3847641992544752</c:v>
                </c:pt>
                <c:pt idx="29">
                  <c:v>3.4435874021255515</c:v>
                </c:pt>
                <c:pt idx="30">
                  <c:v>3.5187047404401541</c:v>
                </c:pt>
                <c:pt idx="31">
                  <c:v>3.5649836378624582</c:v>
                </c:pt>
                <c:pt idx="32">
                  <c:v>3.6248365867942702</c:v>
                </c:pt>
                <c:pt idx="33">
                  <c:v>3.6851155896892167</c:v>
                </c:pt>
                <c:pt idx="34">
                  <c:v>3.7377894599523152</c:v>
                </c:pt>
                <c:pt idx="35">
                  <c:v>3.7921730972596546</c:v>
                </c:pt>
                <c:pt idx="36">
                  <c:v>3.843418923457393</c:v>
                </c:pt>
                <c:pt idx="37">
                  <c:v>3.8922180619124411</c:v>
                </c:pt>
                <c:pt idx="38">
                  <c:v>3.9243525228778489</c:v>
                </c:pt>
                <c:pt idx="39">
                  <c:v>3.9646402966556846</c:v>
                </c:pt>
                <c:pt idx="40">
                  <c:v>4.0146662484768925</c:v>
                </c:pt>
                <c:pt idx="41">
                  <c:v>4.0563029618383331</c:v>
                </c:pt>
                <c:pt idx="42">
                  <c:v>4.1126447820185801</c:v>
                </c:pt>
                <c:pt idx="43">
                  <c:v>4.1941085202465844</c:v>
                </c:pt>
                <c:pt idx="44">
                  <c:v>4.2588992541973951</c:v>
                </c:pt>
                <c:pt idx="45">
                  <c:v>4.3198749316509524</c:v>
                </c:pt>
                <c:pt idx="46">
                  <c:v>4.3537954885465044</c:v>
                </c:pt>
                <c:pt idx="47">
                  <c:v>4.3758545365726391</c:v>
                </c:pt>
                <c:pt idx="48">
                  <c:v>4.3975707985111709</c:v>
                </c:pt>
                <c:pt idx="49">
                  <c:v>4.3931784180769009</c:v>
                </c:pt>
                <c:pt idx="50">
                  <c:v>4.3847489334772947</c:v>
                </c:pt>
                <c:pt idx="51">
                  <c:v>4.3710541435482666</c:v>
                </c:pt>
                <c:pt idx="52">
                  <c:v>4.3755658746041304</c:v>
                </c:pt>
                <c:pt idx="53">
                  <c:v>4.3821218320042856</c:v>
                </c:pt>
                <c:pt idx="54">
                  <c:v>4.3750843087239755</c:v>
                </c:pt>
                <c:pt idx="55">
                  <c:v>4.3697065917625872</c:v>
                </c:pt>
                <c:pt idx="56">
                  <c:v>4.3728041567323466</c:v>
                </c:pt>
                <c:pt idx="57">
                  <c:v>4.3623165678091942</c:v>
                </c:pt>
                <c:pt idx="58">
                  <c:v>4.3754673409514195</c:v>
                </c:pt>
                <c:pt idx="59">
                  <c:v>4.3632241876524844</c:v>
                </c:pt>
                <c:pt idx="60">
                  <c:v>4.3798402922147313</c:v>
                </c:pt>
                <c:pt idx="61">
                  <c:v>4.3703061204664113</c:v>
                </c:pt>
                <c:pt idx="62">
                  <c:v>4.3607511317492085</c:v>
                </c:pt>
                <c:pt idx="63">
                  <c:v>4.3618683090792523</c:v>
                </c:pt>
                <c:pt idx="64">
                  <c:v>4.3478806937879391</c:v>
                </c:pt>
                <c:pt idx="65">
                  <c:v>4.3614630720849998</c:v>
                </c:pt>
                <c:pt idx="66">
                  <c:v>4.3764165947324747</c:v>
                </c:pt>
                <c:pt idx="67">
                  <c:v>4.3967783658956989</c:v>
                </c:pt>
                <c:pt idx="68">
                  <c:v>4.392027933596645</c:v>
                </c:pt>
                <c:pt idx="69">
                  <c:v>4.3933768731802498</c:v>
                </c:pt>
                <c:pt idx="70">
                  <c:v>4.4004157842584855</c:v>
                </c:pt>
                <c:pt idx="71">
                  <c:v>4.414669856751499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0CF-4E09-8C64-76480BDDF85C}"/>
            </c:ext>
          </c:extLst>
        </c:ser>
        <c:ser>
          <c:idx val="8"/>
          <c:order val="1"/>
          <c:tx>
            <c:strRef>
              <c:f>'KO 02'!$C$1:$I$1</c:f>
              <c:strCache>
                <c:ptCount val="1"/>
                <c:pt idx="0">
                  <c:v>HCT 116 M4KO 02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yVal>
            <c:numRef>
              <c:f>'KO 02'!$H$4:$H$76</c:f>
              <c:numCache>
                <c:formatCode>0.000</c:formatCode>
                <c:ptCount val="73"/>
                <c:pt idx="0">
                  <c:v>1</c:v>
                </c:pt>
                <c:pt idx="1">
                  <c:v>1.2010607755810867</c:v>
                </c:pt>
                <c:pt idx="2">
                  <c:v>1.3401052304252916</c:v>
                </c:pt>
                <c:pt idx="3">
                  <c:v>1.4364934486673671</c:v>
                </c:pt>
                <c:pt idx="4">
                  <c:v>1.5103613641317768</c:v>
                </c:pt>
                <c:pt idx="5">
                  <c:v>1.5878099653811943</c:v>
                </c:pt>
                <c:pt idx="6">
                  <c:v>1.6565083044843285</c:v>
                </c:pt>
                <c:pt idx="7">
                  <c:v>1.7233574146332897</c:v>
                </c:pt>
                <c:pt idx="8">
                  <c:v>1.7908821648582447</c:v>
                </c:pt>
                <c:pt idx="9">
                  <c:v>1.859917290910575</c:v>
                </c:pt>
                <c:pt idx="10">
                  <c:v>1.9285908358824801</c:v>
                </c:pt>
                <c:pt idx="11">
                  <c:v>1.9907951787811824</c:v>
                </c:pt>
                <c:pt idx="12">
                  <c:v>2.0550656992823133</c:v>
                </c:pt>
                <c:pt idx="13">
                  <c:v>2.1111810167866603</c:v>
                </c:pt>
                <c:pt idx="14">
                  <c:v>2.17172415289301</c:v>
                </c:pt>
                <c:pt idx="15">
                  <c:v>2.2386796711884962</c:v>
                </c:pt>
                <c:pt idx="16">
                  <c:v>2.2913517037183966</c:v>
                </c:pt>
                <c:pt idx="17">
                  <c:v>2.3533019067720007</c:v>
                </c:pt>
                <c:pt idx="18">
                  <c:v>2.4213896903936174</c:v>
                </c:pt>
                <c:pt idx="19">
                  <c:v>2.498713287898088</c:v>
                </c:pt>
                <c:pt idx="20">
                  <c:v>2.5642927319103568</c:v>
                </c:pt>
                <c:pt idx="21">
                  <c:v>2.6203543287970401</c:v>
                </c:pt>
                <c:pt idx="22">
                  <c:v>2.6605218544770453</c:v>
                </c:pt>
                <c:pt idx="23">
                  <c:v>2.7482620863641576</c:v>
                </c:pt>
                <c:pt idx="24">
                  <c:v>2.8025323072695358</c:v>
                </c:pt>
                <c:pt idx="25">
                  <c:v>2.8385602461230763</c:v>
                </c:pt>
                <c:pt idx="26">
                  <c:v>2.8683844867253256</c:v>
                </c:pt>
                <c:pt idx="27">
                  <c:v>2.8958822113472404</c:v>
                </c:pt>
                <c:pt idx="28">
                  <c:v>2.9275835743012961</c:v>
                </c:pt>
                <c:pt idx="29">
                  <c:v>2.9520119920948047</c:v>
                </c:pt>
                <c:pt idx="30">
                  <c:v>2.9895709685517438</c:v>
                </c:pt>
                <c:pt idx="31">
                  <c:v>3.0162205272678624</c:v>
                </c:pt>
                <c:pt idx="32">
                  <c:v>3.0343233423315366</c:v>
                </c:pt>
                <c:pt idx="33">
                  <c:v>3.0601164704314487</c:v>
                </c:pt>
                <c:pt idx="34">
                  <c:v>3.089368379837826</c:v>
                </c:pt>
                <c:pt idx="35">
                  <c:v>3.1078699671787686</c:v>
                </c:pt>
                <c:pt idx="36">
                  <c:v>3.1214974415555838</c:v>
                </c:pt>
                <c:pt idx="37">
                  <c:v>3.1479765406195019</c:v>
                </c:pt>
                <c:pt idx="38">
                  <c:v>3.1516274764429926</c:v>
                </c:pt>
                <c:pt idx="39">
                  <c:v>3.15939423805052</c:v>
                </c:pt>
                <c:pt idx="40">
                  <c:v>3.1783410866647865</c:v>
                </c:pt>
                <c:pt idx="41">
                  <c:v>3.1959841772119204</c:v>
                </c:pt>
                <c:pt idx="42">
                  <c:v>3.210795571354927</c:v>
                </c:pt>
                <c:pt idx="43">
                  <c:v>3.2542069958707445</c:v>
                </c:pt>
                <c:pt idx="44">
                  <c:v>3.2863897782061655</c:v>
                </c:pt>
                <c:pt idx="45">
                  <c:v>3.3101663169661073</c:v>
                </c:pt>
                <c:pt idx="46">
                  <c:v>3.3186479760240752</c:v>
                </c:pt>
                <c:pt idx="47">
                  <c:v>3.3094400555388539</c:v>
                </c:pt>
                <c:pt idx="48">
                  <c:v>3.2986329135893535</c:v>
                </c:pt>
                <c:pt idx="49">
                  <c:v>3.2641401446944176</c:v>
                </c:pt>
                <c:pt idx="50">
                  <c:v>3.2232783833399967</c:v>
                </c:pt>
                <c:pt idx="51">
                  <c:v>3.1800146905227531</c:v>
                </c:pt>
                <c:pt idx="52">
                  <c:v>3.1564912585191087</c:v>
                </c:pt>
                <c:pt idx="53">
                  <c:v>3.1295028466761918</c:v>
                </c:pt>
                <c:pt idx="54">
                  <c:v>3.1033842956038971</c:v>
                </c:pt>
                <c:pt idx="55">
                  <c:v>3.0747357100574293</c:v>
                </c:pt>
                <c:pt idx="56">
                  <c:v>3.0518569254657422</c:v>
                </c:pt>
                <c:pt idx="57">
                  <c:v>3.0178052854889246</c:v>
                </c:pt>
                <c:pt idx="58">
                  <c:v>2.9894346008299837</c:v>
                </c:pt>
                <c:pt idx="59">
                  <c:v>2.9642726899876135</c:v>
                </c:pt>
                <c:pt idx="60">
                  <c:v>2.9360600679152578</c:v>
                </c:pt>
                <c:pt idx="61">
                  <c:v>2.897417381305845</c:v>
                </c:pt>
                <c:pt idx="62">
                  <c:v>2.8699330868383455</c:v>
                </c:pt>
                <c:pt idx="63">
                  <c:v>2.8438775541829249</c:v>
                </c:pt>
                <c:pt idx="64">
                  <c:v>2.8084963289189449</c:v>
                </c:pt>
                <c:pt idx="65">
                  <c:v>2.790098050458123</c:v>
                </c:pt>
                <c:pt idx="66">
                  <c:v>2.7710086355892893</c:v>
                </c:pt>
                <c:pt idx="67">
                  <c:v>2.7640383854474981</c:v>
                </c:pt>
                <c:pt idx="68">
                  <c:v>2.7381543455330788</c:v>
                </c:pt>
                <c:pt idx="69">
                  <c:v>2.7139552734534402</c:v>
                </c:pt>
                <c:pt idx="70">
                  <c:v>2.7037876134718912</c:v>
                </c:pt>
                <c:pt idx="71">
                  <c:v>2.6861972104536189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8-A0CF-4E09-8C64-76480BDDF85C}"/>
            </c:ext>
          </c:extLst>
        </c:ser>
        <c:ser>
          <c:idx val="5"/>
          <c:order val="2"/>
          <c:tx>
            <c:strRef>
              <c:f>'KO 02 WT'!$C$1:$I$1</c:f>
              <c:strCache>
                <c:ptCount val="1"/>
                <c:pt idx="0">
                  <c:v>HCT 116 M4KO 02 + PB M4 WT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yVal>
            <c:numRef>
              <c:f>'KO 02 WT'!$H$4:$H$76</c:f>
              <c:numCache>
                <c:formatCode>0.000</c:formatCode>
                <c:ptCount val="73"/>
                <c:pt idx="0">
                  <c:v>1</c:v>
                </c:pt>
                <c:pt idx="1">
                  <c:v>1.2417431376137669</c:v>
                </c:pt>
                <c:pt idx="2">
                  <c:v>1.393091979671313</c:v>
                </c:pt>
                <c:pt idx="3">
                  <c:v>1.4940481745755665</c:v>
                </c:pt>
                <c:pt idx="4">
                  <c:v>1.5863696470842052</c:v>
                </c:pt>
                <c:pt idx="5">
                  <c:v>1.6713666351126792</c:v>
                </c:pt>
                <c:pt idx="6">
                  <c:v>1.7468028861595968</c:v>
                </c:pt>
                <c:pt idx="7">
                  <c:v>1.8212464592668727</c:v>
                </c:pt>
                <c:pt idx="8">
                  <c:v>1.9019794167804991</c:v>
                </c:pt>
                <c:pt idx="9">
                  <c:v>1.9740182609106698</c:v>
                </c:pt>
                <c:pt idx="10">
                  <c:v>2.0470970533585602</c:v>
                </c:pt>
                <c:pt idx="11">
                  <c:v>2.1182874548052761</c:v>
                </c:pt>
                <c:pt idx="12">
                  <c:v>2.1917128966924064</c:v>
                </c:pt>
                <c:pt idx="13">
                  <c:v>2.2524444239740813</c:v>
                </c:pt>
                <c:pt idx="14">
                  <c:v>2.332371360938426</c:v>
                </c:pt>
                <c:pt idx="15">
                  <c:v>2.4020357776158998</c:v>
                </c:pt>
                <c:pt idx="16">
                  <c:v>2.4702469331827142</c:v>
                </c:pt>
                <c:pt idx="17">
                  <c:v>2.5348182696375088</c:v>
                </c:pt>
                <c:pt idx="18">
                  <c:v>2.6151876088582262</c:v>
                </c:pt>
                <c:pt idx="19">
                  <c:v>2.7052437394020417</c:v>
                </c:pt>
                <c:pt idx="20">
                  <c:v>2.7879656889778808</c:v>
                </c:pt>
                <c:pt idx="21">
                  <c:v>2.8547066145803663</c:v>
                </c:pt>
                <c:pt idx="22">
                  <c:v>2.9053137965264755</c:v>
                </c:pt>
                <c:pt idx="23">
                  <c:v>3.0054785156131629</c:v>
                </c:pt>
                <c:pt idx="24">
                  <c:v>3.0762265148035066</c:v>
                </c:pt>
                <c:pt idx="25">
                  <c:v>3.1202837192333468</c:v>
                </c:pt>
                <c:pt idx="26">
                  <c:v>3.1651966387125001</c:v>
                </c:pt>
                <c:pt idx="27">
                  <c:v>3.203821385846279</c:v>
                </c:pt>
                <c:pt idx="28">
                  <c:v>3.2504893696192068</c:v>
                </c:pt>
                <c:pt idx="29">
                  <c:v>3.292580611145385</c:v>
                </c:pt>
                <c:pt idx="30">
                  <c:v>3.3406630700777291</c:v>
                </c:pt>
                <c:pt idx="31">
                  <c:v>3.3782199914913318</c:v>
                </c:pt>
                <c:pt idx="32">
                  <c:v>3.4196821733707776</c:v>
                </c:pt>
                <c:pt idx="33">
                  <c:v>3.4536926043675402</c:v>
                </c:pt>
                <c:pt idx="34">
                  <c:v>3.4927682381845262</c:v>
                </c:pt>
                <c:pt idx="35">
                  <c:v>3.5284900992799142</c:v>
                </c:pt>
                <c:pt idx="36">
                  <c:v>3.5602897310557897</c:v>
                </c:pt>
                <c:pt idx="37">
                  <c:v>3.5970939626030702</c:v>
                </c:pt>
                <c:pt idx="38">
                  <c:v>3.6246804704251057</c:v>
                </c:pt>
                <c:pt idx="39">
                  <c:v>3.6509361352950944</c:v>
                </c:pt>
                <c:pt idx="40">
                  <c:v>3.6874022018299693</c:v>
                </c:pt>
                <c:pt idx="41">
                  <c:v>3.7169037659946595</c:v>
                </c:pt>
                <c:pt idx="42">
                  <c:v>3.761751234181089</c:v>
                </c:pt>
                <c:pt idx="43">
                  <c:v>3.8382310697286557</c:v>
                </c:pt>
                <c:pt idx="44">
                  <c:v>3.8842796903426615</c:v>
                </c:pt>
                <c:pt idx="45">
                  <c:v>3.942528916744743</c:v>
                </c:pt>
                <c:pt idx="46">
                  <c:v>3.9582699526447769</c:v>
                </c:pt>
                <c:pt idx="47">
                  <c:v>3.9675082814066207</c:v>
                </c:pt>
                <c:pt idx="48">
                  <c:v>3.9867315684917477</c:v>
                </c:pt>
                <c:pt idx="49">
                  <c:v>3.9726062098732062</c:v>
                </c:pt>
                <c:pt idx="50">
                  <c:v>3.9546664953620483</c:v>
                </c:pt>
                <c:pt idx="51">
                  <c:v>3.9294422943829455</c:v>
                </c:pt>
                <c:pt idx="52">
                  <c:v>3.9188743347300314</c:v>
                </c:pt>
                <c:pt idx="53">
                  <c:v>3.9125025301772882</c:v>
                </c:pt>
                <c:pt idx="54">
                  <c:v>3.8962924266794015</c:v>
                </c:pt>
                <c:pt idx="55">
                  <c:v>3.894233135080559</c:v>
                </c:pt>
                <c:pt idx="56">
                  <c:v>3.8787005736684601</c:v>
                </c:pt>
                <c:pt idx="57">
                  <c:v>3.8684998684913836</c:v>
                </c:pt>
                <c:pt idx="58">
                  <c:v>3.8702767498827328</c:v>
                </c:pt>
                <c:pt idx="59">
                  <c:v>3.8490535621866058</c:v>
                </c:pt>
                <c:pt idx="60">
                  <c:v>3.843458688719712</c:v>
                </c:pt>
                <c:pt idx="61">
                  <c:v>3.8270704122582999</c:v>
                </c:pt>
                <c:pt idx="62">
                  <c:v>3.8154988661169562</c:v>
                </c:pt>
                <c:pt idx="63">
                  <c:v>3.8007323272419189</c:v>
                </c:pt>
                <c:pt idx="64">
                  <c:v>3.784026490804699</c:v>
                </c:pt>
                <c:pt idx="65">
                  <c:v>3.7811029997297103</c:v>
                </c:pt>
                <c:pt idx="66">
                  <c:v>3.783819228377741</c:v>
                </c:pt>
                <c:pt idx="67">
                  <c:v>3.7877911521972845</c:v>
                </c:pt>
                <c:pt idx="68">
                  <c:v>3.7743469718474594</c:v>
                </c:pt>
                <c:pt idx="69">
                  <c:v>3.7725870593097794</c:v>
                </c:pt>
                <c:pt idx="70">
                  <c:v>3.768869668295272</c:v>
                </c:pt>
                <c:pt idx="71">
                  <c:v>3.7676382143432869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5-A0CF-4E09-8C64-76480BDDF85C}"/>
            </c:ext>
          </c:extLst>
        </c:ser>
        <c:ser>
          <c:idx val="6"/>
          <c:order val="3"/>
          <c:tx>
            <c:strRef>
              <c:f>'KO 02 D984A'!$D$1:$J$1</c:f>
              <c:strCache>
                <c:ptCount val="1"/>
                <c:pt idx="0">
                  <c:v>HCT 116 M4KO 02 + PB M4 D984A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yVal>
            <c:numRef>
              <c:f>'KO 02 D984A'!$I$4:$I$76</c:f>
              <c:numCache>
                <c:formatCode>0.000</c:formatCode>
                <c:ptCount val="73"/>
                <c:pt idx="0">
                  <c:v>1</c:v>
                </c:pt>
                <c:pt idx="1">
                  <c:v>1.2060682013469037</c:v>
                </c:pt>
                <c:pt idx="2">
                  <c:v>1.306969652789195</c:v>
                </c:pt>
                <c:pt idx="3">
                  <c:v>1.3799372768473397</c:v>
                </c:pt>
                <c:pt idx="4">
                  <c:v>1.4413645542840658</c:v>
                </c:pt>
                <c:pt idx="5">
                  <c:v>1.4996021639797872</c:v>
                </c:pt>
                <c:pt idx="6">
                  <c:v>1.5535062304377905</c:v>
                </c:pt>
                <c:pt idx="7">
                  <c:v>1.6049627910872324</c:v>
                </c:pt>
                <c:pt idx="8">
                  <c:v>1.6601743654011398</c:v>
                </c:pt>
                <c:pt idx="9">
                  <c:v>1.7134611268453233</c:v>
                </c:pt>
                <c:pt idx="10">
                  <c:v>1.7675202950655926</c:v>
                </c:pt>
                <c:pt idx="11">
                  <c:v>1.8219315442862063</c:v>
                </c:pt>
                <c:pt idx="12">
                  <c:v>1.8675050950928904</c:v>
                </c:pt>
                <c:pt idx="13">
                  <c:v>1.9198302256110233</c:v>
                </c:pt>
                <c:pt idx="14">
                  <c:v>1.9686174849318638</c:v>
                </c:pt>
                <c:pt idx="15">
                  <c:v>2.0209472685028649</c:v>
                </c:pt>
                <c:pt idx="16">
                  <c:v>2.0612357267603278</c:v>
                </c:pt>
                <c:pt idx="17">
                  <c:v>2.1074762151447564</c:v>
                </c:pt>
                <c:pt idx="18">
                  <c:v>2.1631608498335759</c:v>
                </c:pt>
                <c:pt idx="19">
                  <c:v>2.2203709103542835</c:v>
                </c:pt>
                <c:pt idx="20">
                  <c:v>2.2750714243615238</c:v>
                </c:pt>
                <c:pt idx="21">
                  <c:v>2.306367857951602</c:v>
                </c:pt>
                <c:pt idx="22">
                  <c:v>2.3426182418284638</c:v>
                </c:pt>
                <c:pt idx="23">
                  <c:v>2.4082293893023214</c:v>
                </c:pt>
                <c:pt idx="24">
                  <c:v>2.446393728925548</c:v>
                </c:pt>
                <c:pt idx="25">
                  <c:v>2.4770899186956563</c:v>
                </c:pt>
                <c:pt idx="26">
                  <c:v>2.4931421755813994</c:v>
                </c:pt>
                <c:pt idx="27">
                  <c:v>2.5120653660866896</c:v>
                </c:pt>
                <c:pt idx="28">
                  <c:v>2.5355167525413425</c:v>
                </c:pt>
                <c:pt idx="29">
                  <c:v>2.5567936122890229</c:v>
                </c:pt>
                <c:pt idx="30">
                  <c:v>2.57974634657799</c:v>
                </c:pt>
                <c:pt idx="31">
                  <c:v>2.6005199011071163</c:v>
                </c:pt>
                <c:pt idx="32">
                  <c:v>2.6155112619389582</c:v>
                </c:pt>
                <c:pt idx="33">
                  <c:v>2.6361397963203661</c:v>
                </c:pt>
                <c:pt idx="34">
                  <c:v>2.6534918059738994</c:v>
                </c:pt>
                <c:pt idx="35">
                  <c:v>2.6779420477775466</c:v>
                </c:pt>
                <c:pt idx="36">
                  <c:v>2.6871682761059534</c:v>
                </c:pt>
                <c:pt idx="37">
                  <c:v>2.7094494197643075</c:v>
                </c:pt>
                <c:pt idx="38">
                  <c:v>2.7226020492044829</c:v>
                </c:pt>
                <c:pt idx="39">
                  <c:v>2.7291930985919861</c:v>
                </c:pt>
                <c:pt idx="40">
                  <c:v>2.7527142808396587</c:v>
                </c:pt>
                <c:pt idx="41">
                  <c:v>2.7697754746889438</c:v>
                </c:pt>
                <c:pt idx="42">
                  <c:v>2.7963847330233369</c:v>
                </c:pt>
                <c:pt idx="43">
                  <c:v>2.8401117973502417</c:v>
                </c:pt>
                <c:pt idx="44">
                  <c:v>2.8800613582571524</c:v>
                </c:pt>
                <c:pt idx="45">
                  <c:v>2.908081267119357</c:v>
                </c:pt>
                <c:pt idx="46">
                  <c:v>2.927627966708958</c:v>
                </c:pt>
                <c:pt idx="47">
                  <c:v>2.9313953885144044</c:v>
                </c:pt>
                <c:pt idx="48">
                  <c:v>2.936891419460308</c:v>
                </c:pt>
                <c:pt idx="49">
                  <c:v>2.9258086230375753</c:v>
                </c:pt>
                <c:pt idx="50">
                  <c:v>2.9155370088314947</c:v>
                </c:pt>
                <c:pt idx="51">
                  <c:v>2.8951395760758634</c:v>
                </c:pt>
                <c:pt idx="52">
                  <c:v>2.8900692994673807</c:v>
                </c:pt>
                <c:pt idx="53">
                  <c:v>2.8838466167652594</c:v>
                </c:pt>
                <c:pt idx="54">
                  <c:v>2.8769267516417525</c:v>
                </c:pt>
                <c:pt idx="55">
                  <c:v>2.8752563056621452</c:v>
                </c:pt>
                <c:pt idx="56">
                  <c:v>2.8678928494985563</c:v>
                </c:pt>
                <c:pt idx="57">
                  <c:v>2.861954778530194</c:v>
                </c:pt>
                <c:pt idx="58">
                  <c:v>2.8596383337107478</c:v>
                </c:pt>
                <c:pt idx="59">
                  <c:v>2.8566122983289337</c:v>
                </c:pt>
                <c:pt idx="60">
                  <c:v>2.8496745965027652</c:v>
                </c:pt>
                <c:pt idx="61">
                  <c:v>2.849190679004495</c:v>
                </c:pt>
                <c:pt idx="62">
                  <c:v>2.8293043065555312</c:v>
                </c:pt>
                <c:pt idx="63">
                  <c:v>2.8257346394969738</c:v>
                </c:pt>
                <c:pt idx="64">
                  <c:v>2.812721601642838</c:v>
                </c:pt>
                <c:pt idx="65">
                  <c:v>2.8089239349937496</c:v>
                </c:pt>
                <c:pt idx="66">
                  <c:v>2.8096296480120611</c:v>
                </c:pt>
                <c:pt idx="67">
                  <c:v>2.81528620928191</c:v>
                </c:pt>
                <c:pt idx="68">
                  <c:v>2.8082585484336278</c:v>
                </c:pt>
                <c:pt idx="69">
                  <c:v>2.7971951397311776</c:v>
                </c:pt>
                <c:pt idx="70">
                  <c:v>2.7942807776181957</c:v>
                </c:pt>
                <c:pt idx="71">
                  <c:v>2.7803262720671036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6-A0CF-4E09-8C64-76480BDDF85C}"/>
            </c:ext>
          </c:extLst>
        </c:ser>
        <c:ser>
          <c:idx val="7"/>
          <c:order val="4"/>
          <c:tx>
            <c:strRef>
              <c:f>'KO 02 V6'!$D$1:$J$1</c:f>
              <c:strCache>
                <c:ptCount val="1"/>
                <c:pt idx="0">
                  <c:v>HCT 116 M4KO 02 + PB M4  V6</c:v>
                </c:pt>
              </c:strCache>
              <c:extLst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yVal>
            <c:numRef>
              <c:f>'KO 02 V6'!$I$4:$I$76</c:f>
              <c:numCache>
                <c:formatCode>0.000</c:formatCode>
                <c:ptCount val="73"/>
                <c:pt idx="0">
                  <c:v>1</c:v>
                </c:pt>
                <c:pt idx="1">
                  <c:v>1.2050438672659198</c:v>
                </c:pt>
                <c:pt idx="2">
                  <c:v>1.3127921879450115</c:v>
                </c:pt>
                <c:pt idx="3">
                  <c:v>1.3847433608647026</c:v>
                </c:pt>
                <c:pt idx="4">
                  <c:v>1.458221899595018</c:v>
                </c:pt>
                <c:pt idx="5">
                  <c:v>1.524536840862202</c:v>
                </c:pt>
                <c:pt idx="6">
                  <c:v>1.5839182880999187</c:v>
                </c:pt>
                <c:pt idx="7">
                  <c:v>1.6382939002618839</c:v>
                </c:pt>
                <c:pt idx="8">
                  <c:v>1.7024120049737075</c:v>
                </c:pt>
                <c:pt idx="9">
                  <c:v>1.7602226706585995</c:v>
                </c:pt>
                <c:pt idx="10">
                  <c:v>1.8191578040664922</c:v>
                </c:pt>
                <c:pt idx="11">
                  <c:v>1.88110598998312</c:v>
                </c:pt>
                <c:pt idx="12">
                  <c:v>1.9370298075119656</c:v>
                </c:pt>
                <c:pt idx="13">
                  <c:v>1.9881865765471634</c:v>
                </c:pt>
                <c:pt idx="14">
                  <c:v>2.0456169203303767</c:v>
                </c:pt>
                <c:pt idx="15">
                  <c:v>2.0990156782928238</c:v>
                </c:pt>
                <c:pt idx="16">
                  <c:v>2.1513108080885264</c:v>
                </c:pt>
                <c:pt idx="17">
                  <c:v>2.2074134984752392</c:v>
                </c:pt>
                <c:pt idx="18">
                  <c:v>2.2607158734900006</c:v>
                </c:pt>
                <c:pt idx="19">
                  <c:v>2.3218912591954544</c:v>
                </c:pt>
                <c:pt idx="20">
                  <c:v>2.3834304688205505</c:v>
                </c:pt>
                <c:pt idx="21">
                  <c:v>2.4342320970845464</c:v>
                </c:pt>
                <c:pt idx="22">
                  <c:v>2.4722477892704071</c:v>
                </c:pt>
                <c:pt idx="23">
                  <c:v>2.5464131650423392</c:v>
                </c:pt>
                <c:pt idx="24">
                  <c:v>2.5967841091437029</c:v>
                </c:pt>
                <c:pt idx="25">
                  <c:v>2.6229611967462509</c:v>
                </c:pt>
                <c:pt idx="26">
                  <c:v>2.6532419403016179</c:v>
                </c:pt>
                <c:pt idx="27">
                  <c:v>2.6800129552574727</c:v>
                </c:pt>
                <c:pt idx="28">
                  <c:v>2.7091006342171622</c:v>
                </c:pt>
                <c:pt idx="29">
                  <c:v>2.7397582264148324</c:v>
                </c:pt>
                <c:pt idx="30">
                  <c:v>2.773051154164091</c:v>
                </c:pt>
                <c:pt idx="31">
                  <c:v>2.7959963739172116</c:v>
                </c:pt>
                <c:pt idx="32">
                  <c:v>2.8245821668970601</c:v>
                </c:pt>
                <c:pt idx="33">
                  <c:v>2.8448703432274915</c:v>
                </c:pt>
                <c:pt idx="34">
                  <c:v>2.8741950721395972</c:v>
                </c:pt>
                <c:pt idx="35">
                  <c:v>2.8992520335933647</c:v>
                </c:pt>
                <c:pt idx="36">
                  <c:v>2.9172035746785503</c:v>
                </c:pt>
                <c:pt idx="37">
                  <c:v>2.9461410351702244</c:v>
                </c:pt>
                <c:pt idx="38">
                  <c:v>2.9637791145967198</c:v>
                </c:pt>
                <c:pt idx="39">
                  <c:v>2.9778883624971351</c:v>
                </c:pt>
                <c:pt idx="40">
                  <c:v>3.0074197503421161</c:v>
                </c:pt>
                <c:pt idx="41">
                  <c:v>3.0317091214737739</c:v>
                </c:pt>
                <c:pt idx="42">
                  <c:v>3.0692923928673146</c:v>
                </c:pt>
                <c:pt idx="43">
                  <c:v>3.1119726723952295</c:v>
                </c:pt>
                <c:pt idx="44">
                  <c:v>3.1522077773223947</c:v>
                </c:pt>
                <c:pt idx="45">
                  <c:v>3.1897458963440477</c:v>
                </c:pt>
                <c:pt idx="46">
                  <c:v>3.2146656640524602</c:v>
                </c:pt>
                <c:pt idx="47">
                  <c:v>3.2208584855199818</c:v>
                </c:pt>
                <c:pt idx="48">
                  <c:v>3.2397373868585762</c:v>
                </c:pt>
                <c:pt idx="49">
                  <c:v>3.2254787888049905</c:v>
                </c:pt>
                <c:pt idx="50">
                  <c:v>3.2234052529574804</c:v>
                </c:pt>
                <c:pt idx="51">
                  <c:v>3.209370680133651</c:v>
                </c:pt>
                <c:pt idx="52">
                  <c:v>3.2053816417402419</c:v>
                </c:pt>
                <c:pt idx="53">
                  <c:v>3.2018337072875931</c:v>
                </c:pt>
                <c:pt idx="54">
                  <c:v>3.2010583021318864</c:v>
                </c:pt>
                <c:pt idx="55">
                  <c:v>3.203546024159992</c:v>
                </c:pt>
                <c:pt idx="56">
                  <c:v>3.2008637996068274</c:v>
                </c:pt>
                <c:pt idx="57">
                  <c:v>3.2012501997124141</c:v>
                </c:pt>
                <c:pt idx="58">
                  <c:v>3.1974105114721758</c:v>
                </c:pt>
                <c:pt idx="59">
                  <c:v>3.2040609348624938</c:v>
                </c:pt>
                <c:pt idx="60">
                  <c:v>3.2093619969852112</c:v>
                </c:pt>
                <c:pt idx="61">
                  <c:v>3.1975121043089256</c:v>
                </c:pt>
                <c:pt idx="62">
                  <c:v>3.1944538994283018</c:v>
                </c:pt>
                <c:pt idx="63">
                  <c:v>3.1847409295831395</c:v>
                </c:pt>
                <c:pt idx="64">
                  <c:v>3.166119917753218</c:v>
                </c:pt>
                <c:pt idx="65">
                  <c:v>3.1617175614940574</c:v>
                </c:pt>
                <c:pt idx="66">
                  <c:v>3.1647254041137289</c:v>
                </c:pt>
                <c:pt idx="67">
                  <c:v>3.1751304208895714</c:v>
                </c:pt>
                <c:pt idx="68">
                  <c:v>3.1619424550386572</c:v>
                </c:pt>
                <c:pt idx="69">
                  <c:v>3.1578196961592702</c:v>
                </c:pt>
                <c:pt idx="70">
                  <c:v>3.147959112790625</c:v>
                </c:pt>
                <c:pt idx="71">
                  <c:v>3.1397083851427858</c:v>
                </c:pt>
                <c:pt idx="72">
                  <c:v>0</c:v>
                </c:pt>
              </c:numCache>
              <c:extLst xmlns:c15="http://schemas.microsoft.com/office/drawing/2012/chart"/>
            </c:numRef>
          </c:yVal>
          <c:smooth val="0"/>
          <c:extLst>
            <c:ext xmlns:c16="http://schemas.microsoft.com/office/drawing/2014/chart" uri="{C3380CC4-5D6E-409C-BE32-E72D297353CC}">
              <c16:uniqueId val="{00000007-A0CF-4E09-8C64-76480BDDF85C}"/>
            </c:ext>
          </c:extLst>
        </c:ser>
        <c:ser>
          <c:idx val="0"/>
          <c:order val="5"/>
          <c:tx>
            <c:strRef>
              <c:f>'KO 02 empty'!$C$1:$I$1</c:f>
              <c:strCache>
                <c:ptCount val="1"/>
                <c:pt idx="0">
                  <c:v>HCT 116 M4KO 02 + PB empty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'KO 02 empty'!$H$4:$H$76</c:f>
              <c:numCache>
                <c:formatCode>0.000</c:formatCode>
                <c:ptCount val="73"/>
                <c:pt idx="0">
                  <c:v>1</c:v>
                </c:pt>
                <c:pt idx="1">
                  <c:v>1.1530583605815152</c:v>
                </c:pt>
                <c:pt idx="2">
                  <c:v>1.2383689436560343</c:v>
                </c:pt>
                <c:pt idx="3">
                  <c:v>1.2976899008670524</c:v>
                </c:pt>
                <c:pt idx="4">
                  <c:v>1.35153446437832</c:v>
                </c:pt>
                <c:pt idx="5">
                  <c:v>1.4002127494926699</c:v>
                </c:pt>
                <c:pt idx="6">
                  <c:v>1.4409573958168509</c:v>
                </c:pt>
                <c:pt idx="7">
                  <c:v>1.479925087230757</c:v>
                </c:pt>
                <c:pt idx="8">
                  <c:v>1.5165435252891235</c:v>
                </c:pt>
                <c:pt idx="9">
                  <c:v>1.5476826821681968</c:v>
                </c:pt>
                <c:pt idx="10">
                  <c:v>1.5747943825817994</c:v>
                </c:pt>
                <c:pt idx="11">
                  <c:v>1.6021232214569761</c:v>
                </c:pt>
                <c:pt idx="12">
                  <c:v>1.6220092930641588</c:v>
                </c:pt>
                <c:pt idx="13">
                  <c:v>1.6482200998605927</c:v>
                </c:pt>
                <c:pt idx="14">
                  <c:v>1.6703179807971062</c:v>
                </c:pt>
                <c:pt idx="15">
                  <c:v>1.6928888308826333</c:v>
                </c:pt>
                <c:pt idx="16">
                  <c:v>1.7121870116550226</c:v>
                </c:pt>
                <c:pt idx="17">
                  <c:v>1.7345926979107353</c:v>
                </c:pt>
                <c:pt idx="18">
                  <c:v>1.7566299417768627</c:v>
                </c:pt>
                <c:pt idx="19">
                  <c:v>1.7924502804897628</c:v>
                </c:pt>
                <c:pt idx="20">
                  <c:v>1.8145267940776642</c:v>
                </c:pt>
                <c:pt idx="21">
                  <c:v>1.823588859872928</c:v>
                </c:pt>
                <c:pt idx="22">
                  <c:v>1.8317407921164879</c:v>
                </c:pt>
                <c:pt idx="23">
                  <c:v>1.8662825548880988</c:v>
                </c:pt>
                <c:pt idx="24">
                  <c:v>1.8774137885233084</c:v>
                </c:pt>
                <c:pt idx="25">
                  <c:v>1.8790937241209649</c:v>
                </c:pt>
                <c:pt idx="26">
                  <c:v>1.8692416439229529</c:v>
                </c:pt>
                <c:pt idx="27">
                  <c:v>1.8569952656885427</c:v>
                </c:pt>
                <c:pt idx="28">
                  <c:v>1.8564379821368968</c:v>
                </c:pt>
                <c:pt idx="29">
                  <c:v>1.8518751869643004</c:v>
                </c:pt>
                <c:pt idx="30">
                  <c:v>1.8495166936742256</c:v>
                </c:pt>
                <c:pt idx="31">
                  <c:v>1.8429603826256891</c:v>
                </c:pt>
                <c:pt idx="32">
                  <c:v>1.8294261885154544</c:v>
                </c:pt>
                <c:pt idx="33">
                  <c:v>1.8237153314768766</c:v>
                </c:pt>
                <c:pt idx="34">
                  <c:v>1.8143547002969485</c:v>
                </c:pt>
                <c:pt idx="35">
                  <c:v>1.8087714698541362</c:v>
                </c:pt>
                <c:pt idx="36">
                  <c:v>1.7953054202610974</c:v>
                </c:pt>
                <c:pt idx="37">
                  <c:v>1.7922418044668156</c:v>
                </c:pt>
                <c:pt idx="38">
                  <c:v>1.7818162708317211</c:v>
                </c:pt>
                <c:pt idx="39">
                  <c:v>1.7682249046265508</c:v>
                </c:pt>
                <c:pt idx="40">
                  <c:v>1.7631273482427379</c:v>
                </c:pt>
                <c:pt idx="41">
                  <c:v>1.7572853996329438</c:v>
                </c:pt>
                <c:pt idx="42">
                  <c:v>1.7540006029057287</c:v>
                </c:pt>
                <c:pt idx="43">
                  <c:v>1.7639560548713513</c:v>
                </c:pt>
                <c:pt idx="44">
                  <c:v>1.7692245500440631</c:v>
                </c:pt>
                <c:pt idx="45">
                  <c:v>1.7695121430064669</c:v>
                </c:pt>
                <c:pt idx="46">
                  <c:v>1.7616934259020776</c:v>
                </c:pt>
                <c:pt idx="47">
                  <c:v>1.7429692760626792</c:v>
                </c:pt>
                <c:pt idx="48">
                  <c:v>1.7286577724596823</c:v>
                </c:pt>
                <c:pt idx="49">
                  <c:v>1.7013658933226461</c:v>
                </c:pt>
                <c:pt idx="50">
                  <c:v>1.6770510055936254</c:v>
                </c:pt>
                <c:pt idx="51">
                  <c:v>1.6494368837396787</c:v>
                </c:pt>
                <c:pt idx="52">
                  <c:v>1.6318717681885224</c:v>
                </c:pt>
                <c:pt idx="53">
                  <c:v>1.6072531176116618</c:v>
                </c:pt>
                <c:pt idx="54">
                  <c:v>1.5891873131078869</c:v>
                </c:pt>
                <c:pt idx="55">
                  <c:v>1.5731444767713822</c:v>
                </c:pt>
                <c:pt idx="56">
                  <c:v>1.5560419354428874</c:v>
                </c:pt>
                <c:pt idx="57">
                  <c:v>1.5388204299572539</c:v>
                </c:pt>
                <c:pt idx="58">
                  <c:v>1.5221198257810344</c:v>
                </c:pt>
                <c:pt idx="59">
                  <c:v>1.5101027134222755</c:v>
                </c:pt>
                <c:pt idx="60">
                  <c:v>1.4951871490990487</c:v>
                </c:pt>
                <c:pt idx="61">
                  <c:v>1.4787972377215708</c:v>
                </c:pt>
                <c:pt idx="62">
                  <c:v>1.464016229945011</c:v>
                </c:pt>
                <c:pt idx="63">
                  <c:v>1.4465637260960007</c:v>
                </c:pt>
                <c:pt idx="64">
                  <c:v>1.4321055385322596</c:v>
                </c:pt>
                <c:pt idx="65">
                  <c:v>1.4214178217547329</c:v>
                </c:pt>
                <c:pt idx="66">
                  <c:v>1.4162873481041387</c:v>
                </c:pt>
                <c:pt idx="67">
                  <c:v>1.4127773279726314</c:v>
                </c:pt>
                <c:pt idx="68">
                  <c:v>1.3990808575121245</c:v>
                </c:pt>
                <c:pt idx="69">
                  <c:v>1.3901527707676191</c:v>
                </c:pt>
                <c:pt idx="70">
                  <c:v>1.3823531110282083</c:v>
                </c:pt>
                <c:pt idx="71">
                  <c:v>1.3743039730563509</c:v>
                </c:pt>
                <c:pt idx="72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12-4184-BEA6-0BF327242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355504"/>
        <c:axId val="471354848"/>
        <c:extLst/>
      </c:scatterChart>
      <c:valAx>
        <c:axId val="4713555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4848"/>
        <c:crosses val="autoZero"/>
        <c:crossBetween val="midCat"/>
      </c:valAx>
      <c:valAx>
        <c:axId val="471354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4713555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598487</xdr:colOff>
      <xdr:row>1</xdr:row>
      <xdr:rowOff>12700</xdr:rowOff>
    </xdr:from>
    <xdr:to>
      <xdr:col>39</xdr:col>
      <xdr:colOff>300037</xdr:colOff>
      <xdr:row>15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485775</xdr:colOff>
      <xdr:row>2</xdr:row>
      <xdr:rowOff>85725</xdr:rowOff>
    </xdr:from>
    <xdr:to>
      <xdr:col>14</xdr:col>
      <xdr:colOff>590551</xdr:colOff>
      <xdr:row>28</xdr:row>
      <xdr:rowOff>152401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152400</xdr:colOff>
      <xdr:row>2</xdr:row>
      <xdr:rowOff>38100</xdr:rowOff>
    </xdr:from>
    <xdr:to>
      <xdr:col>25</xdr:col>
      <xdr:colOff>600075</xdr:colOff>
      <xdr:row>19</xdr:row>
      <xdr:rowOff>114300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15</xdr:col>
      <xdr:colOff>123825</xdr:colOff>
      <xdr:row>19</xdr:row>
      <xdr:rowOff>161924</xdr:rowOff>
    </xdr:from>
    <xdr:to>
      <xdr:col>25</xdr:col>
      <xdr:colOff>590550</xdr:colOff>
      <xdr:row>37</xdr:row>
      <xdr:rowOff>57149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C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H166"/>
  <sheetViews>
    <sheetView tabSelected="1" zoomScale="23" zoomScaleNormal="23" workbookViewId="0">
      <selection activeCell="AU149" sqref="A1:AU149"/>
    </sheetView>
  </sheetViews>
  <sheetFormatPr baseColWidth="10" defaultColWidth="9.140625" defaultRowHeight="15" x14ac:dyDescent="0.25"/>
  <sheetData>
    <row r="1" spans="1:112" x14ac:dyDescent="0.25">
      <c r="A1" s="1" t="s">
        <v>198</v>
      </c>
      <c r="B1" s="1"/>
      <c r="C1" s="1"/>
      <c r="D1" s="1"/>
      <c r="E1" s="1" t="s">
        <v>0</v>
      </c>
      <c r="F1" s="1"/>
      <c r="G1" s="1"/>
      <c r="H1" s="1"/>
      <c r="I1" s="1"/>
      <c r="J1" s="1"/>
      <c r="K1" s="1"/>
      <c r="BV1" s="27"/>
      <c r="BW1" s="27"/>
      <c r="BX1" s="27"/>
      <c r="BY1" s="27"/>
      <c r="BZ1" s="27"/>
      <c r="CA1" s="27"/>
      <c r="CB1" s="27"/>
      <c r="CC1" s="27"/>
      <c r="CD1" s="27"/>
      <c r="CE1" s="27"/>
      <c r="CF1" s="27"/>
      <c r="CG1" s="27"/>
      <c r="CH1" s="27"/>
      <c r="CI1" s="27"/>
      <c r="CJ1" s="27"/>
      <c r="CK1" s="27"/>
      <c r="CL1" s="27"/>
      <c r="CM1" s="27"/>
      <c r="CN1" s="27"/>
      <c r="CO1" s="27"/>
      <c r="CP1" s="27"/>
      <c r="CQ1" s="27"/>
      <c r="CR1" s="27"/>
      <c r="CS1" s="27"/>
      <c r="CT1" s="27"/>
      <c r="CU1" s="27"/>
      <c r="CV1" s="27"/>
      <c r="CW1" s="27"/>
      <c r="CX1" s="27"/>
      <c r="CY1" s="27"/>
      <c r="CZ1" s="27"/>
      <c r="DA1" s="27"/>
      <c r="DB1" s="27"/>
      <c r="DC1" s="27"/>
      <c r="DD1" s="27"/>
      <c r="DE1" s="27"/>
      <c r="DF1" s="27"/>
      <c r="DG1" s="27"/>
      <c r="DH1" s="27"/>
    </row>
    <row r="2" spans="1:112" x14ac:dyDescent="0.25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1"/>
      <c r="J2" s="1"/>
      <c r="K2" s="1"/>
      <c r="BV2" s="27"/>
      <c r="BW2" s="27"/>
      <c r="BX2" s="27"/>
      <c r="BY2" s="27"/>
      <c r="BZ2" s="27"/>
      <c r="CA2" s="27"/>
      <c r="CB2" s="27"/>
      <c r="CC2" s="27"/>
      <c r="CD2" s="27"/>
      <c r="CE2" s="27"/>
      <c r="CF2" s="27"/>
      <c r="CG2" s="27"/>
      <c r="CH2" s="27"/>
      <c r="CI2" s="27"/>
      <c r="CJ2" s="27"/>
      <c r="CK2" s="27"/>
      <c r="CL2" s="27"/>
      <c r="CM2" s="27"/>
      <c r="CN2" s="27"/>
      <c r="CO2" s="27"/>
      <c r="CP2" s="27"/>
      <c r="CQ2" s="27"/>
      <c r="CR2" s="27"/>
      <c r="CS2" s="27"/>
      <c r="CT2" s="27"/>
      <c r="CU2" s="27"/>
      <c r="CV2" s="27"/>
      <c r="CW2" s="27"/>
      <c r="CX2" s="27"/>
      <c r="CY2" s="27"/>
      <c r="CZ2" s="27"/>
      <c r="DA2" s="27"/>
      <c r="DB2" s="27"/>
      <c r="DC2" s="27"/>
      <c r="DD2" s="27"/>
      <c r="DE2" s="27"/>
      <c r="DF2" s="27"/>
      <c r="DG2" s="27"/>
      <c r="DH2" s="27"/>
    </row>
    <row r="3" spans="1:112" x14ac:dyDescent="0.25">
      <c r="A3" s="1" t="s">
        <v>3</v>
      </c>
      <c r="B3" s="1"/>
      <c r="C3" s="1"/>
      <c r="D3" s="1"/>
      <c r="E3" s="1" t="s">
        <v>4</v>
      </c>
      <c r="F3" s="1"/>
      <c r="G3" s="1"/>
      <c r="H3" s="1"/>
      <c r="I3" s="1"/>
      <c r="J3" s="1"/>
      <c r="K3" s="1"/>
      <c r="BV3" s="27"/>
      <c r="BW3" s="27"/>
      <c r="BX3" s="27"/>
      <c r="BY3" s="27"/>
      <c r="BZ3" s="27"/>
      <c r="CA3" s="27"/>
      <c r="CB3" s="27"/>
      <c r="CC3" s="27"/>
      <c r="CD3" s="27"/>
      <c r="CE3" s="27"/>
      <c r="CF3" s="27"/>
      <c r="CG3" s="27"/>
      <c r="CH3" s="27"/>
      <c r="CI3" s="27"/>
      <c r="CJ3" s="27"/>
      <c r="CK3" s="27"/>
      <c r="CL3" s="27"/>
      <c r="CM3" s="27"/>
      <c r="CN3" s="27"/>
      <c r="CO3" s="27"/>
      <c r="CP3" s="27"/>
      <c r="CQ3" s="27"/>
      <c r="CR3" s="27"/>
      <c r="CS3" s="27"/>
      <c r="CT3" s="27"/>
      <c r="CU3" s="27"/>
      <c r="CV3" s="27"/>
      <c r="CW3" s="27"/>
      <c r="CX3" s="27"/>
      <c r="CY3" s="27"/>
      <c r="CZ3" s="27"/>
      <c r="DA3" s="27"/>
      <c r="DB3" s="27"/>
      <c r="DC3" s="27"/>
      <c r="DD3" s="27"/>
      <c r="DE3" s="27"/>
      <c r="DF3" s="27"/>
      <c r="DG3" s="27"/>
      <c r="DH3" s="27"/>
    </row>
    <row r="4" spans="1:112" x14ac:dyDescent="0.25">
      <c r="A4" s="1" t="s">
        <v>5</v>
      </c>
      <c r="B4" s="1"/>
      <c r="C4" s="1"/>
      <c r="D4" s="1"/>
      <c r="E4" s="1" t="s">
        <v>6</v>
      </c>
      <c r="F4" s="1"/>
      <c r="G4" s="1"/>
      <c r="H4" s="1"/>
      <c r="I4" s="1"/>
      <c r="J4" s="1"/>
      <c r="K4" s="1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  <c r="CX4" s="27"/>
      <c r="CY4" s="27"/>
      <c r="CZ4" s="27"/>
      <c r="DA4" s="27"/>
      <c r="DB4" s="27"/>
      <c r="DC4" s="27"/>
      <c r="DD4" s="27"/>
      <c r="DE4" s="27"/>
      <c r="DF4" s="27"/>
      <c r="DG4" s="27"/>
      <c r="DH4" s="27"/>
    </row>
    <row r="5" spans="1:112" x14ac:dyDescent="0.25">
      <c r="A5" s="1" t="s">
        <v>0</v>
      </c>
      <c r="B5" s="1"/>
      <c r="C5" s="1"/>
      <c r="D5" s="1"/>
      <c r="E5" s="1" t="s">
        <v>0</v>
      </c>
      <c r="F5" s="1"/>
      <c r="G5" s="1"/>
      <c r="H5" s="1"/>
      <c r="I5" s="1"/>
      <c r="J5" s="1"/>
      <c r="K5" s="1"/>
      <c r="BV5" s="27"/>
      <c r="BW5" s="27"/>
      <c r="BX5" s="27"/>
      <c r="BY5" s="27"/>
      <c r="BZ5" s="27"/>
      <c r="CA5" s="27"/>
      <c r="CB5" s="27"/>
      <c r="CC5" s="27"/>
      <c r="CD5" s="27"/>
      <c r="CE5" s="27"/>
      <c r="CF5" s="27"/>
      <c r="CG5" s="27"/>
      <c r="CH5" s="27"/>
      <c r="CI5" s="27"/>
      <c r="CJ5" s="27"/>
      <c r="CK5" s="27"/>
      <c r="CL5" s="27"/>
      <c r="CM5" s="27"/>
      <c r="CN5" s="27"/>
      <c r="CO5" s="27"/>
      <c r="CP5" s="27"/>
      <c r="CQ5" s="27"/>
      <c r="CR5" s="27"/>
      <c r="CS5" s="27"/>
      <c r="CT5" s="27"/>
      <c r="CU5" s="27"/>
      <c r="CV5" s="27"/>
      <c r="CW5" s="27"/>
      <c r="CX5" s="27"/>
      <c r="CY5" s="27"/>
      <c r="CZ5" s="27"/>
      <c r="DA5" s="27"/>
      <c r="DB5" s="27"/>
      <c r="DC5" s="27"/>
      <c r="DD5" s="27"/>
      <c r="DE5" s="27"/>
      <c r="DF5" s="27"/>
      <c r="DG5" s="27"/>
      <c r="DH5" s="27"/>
    </row>
    <row r="6" spans="1:112" x14ac:dyDescent="0.25">
      <c r="A6" s="1" t="s">
        <v>7</v>
      </c>
      <c r="B6" s="1"/>
      <c r="C6" s="1"/>
      <c r="D6" s="1"/>
      <c r="E6" s="1" t="s">
        <v>227</v>
      </c>
      <c r="F6" s="1"/>
      <c r="G6" s="1"/>
      <c r="H6" s="1"/>
      <c r="I6" s="1"/>
      <c r="J6" s="1"/>
      <c r="K6" s="1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</row>
    <row r="7" spans="1:112" x14ac:dyDescent="0.25">
      <c r="A7" s="1" t="s">
        <v>8</v>
      </c>
      <c r="B7" s="1"/>
      <c r="C7" s="1"/>
      <c r="D7" s="1"/>
      <c r="E7" s="1" t="s">
        <v>228</v>
      </c>
      <c r="F7" s="1"/>
      <c r="G7" s="1"/>
      <c r="H7" s="1"/>
      <c r="I7" s="1"/>
      <c r="J7" s="1"/>
      <c r="K7" s="1"/>
      <c r="BV7" s="27"/>
      <c r="BW7" s="27"/>
      <c r="BX7" s="27"/>
      <c r="BY7" s="27"/>
      <c r="BZ7" s="27"/>
      <c r="CA7" s="27"/>
      <c r="CB7" s="27"/>
      <c r="CC7" s="27"/>
      <c r="CD7" s="27"/>
      <c r="CE7" s="27"/>
      <c r="CF7" s="27"/>
      <c r="CG7" s="27"/>
      <c r="CH7" s="27"/>
      <c r="CI7" s="27"/>
      <c r="CJ7" s="27"/>
      <c r="CK7" s="27"/>
      <c r="CL7" s="27"/>
      <c r="CM7" s="27"/>
      <c r="CN7" s="27"/>
      <c r="CO7" s="27"/>
      <c r="CP7" s="27"/>
      <c r="CQ7" s="27"/>
      <c r="CR7" s="27"/>
      <c r="CS7" s="27"/>
      <c r="CT7" s="27"/>
      <c r="CU7" s="27"/>
      <c r="CV7" s="27"/>
      <c r="CW7" s="27"/>
      <c r="CX7" s="27"/>
      <c r="CY7" s="27"/>
      <c r="CZ7" s="27"/>
      <c r="DA7" s="27"/>
      <c r="DB7" s="27"/>
      <c r="DC7" s="27"/>
      <c r="DD7" s="27"/>
      <c r="DE7" s="27"/>
      <c r="DF7" s="27"/>
      <c r="DG7" s="27"/>
      <c r="DH7" s="27"/>
    </row>
    <row r="8" spans="1:112" x14ac:dyDescent="0.25">
      <c r="A8" s="1" t="s">
        <v>9</v>
      </c>
      <c r="B8" s="1"/>
      <c r="C8" s="1"/>
      <c r="D8" s="1"/>
      <c r="E8" s="1" t="s">
        <v>10</v>
      </c>
      <c r="F8" s="1"/>
      <c r="G8" s="1"/>
      <c r="H8" s="1"/>
      <c r="I8" s="1"/>
      <c r="J8" s="1"/>
      <c r="K8" s="1"/>
      <c r="BV8" s="27"/>
      <c r="BW8" s="27"/>
      <c r="BX8" s="27"/>
      <c r="BY8" s="27"/>
      <c r="BZ8" s="27"/>
      <c r="CA8" s="27"/>
      <c r="CB8" s="27"/>
      <c r="CC8" s="27"/>
      <c r="CD8" s="27"/>
      <c r="CE8" s="27"/>
      <c r="CF8" s="27"/>
      <c r="CG8" s="27"/>
      <c r="CH8" s="27"/>
      <c r="CI8" s="27"/>
      <c r="CJ8" s="27"/>
      <c r="CK8" s="27"/>
      <c r="CL8" s="27"/>
      <c r="CM8" s="27"/>
      <c r="CN8" s="27"/>
      <c r="CO8" s="27"/>
      <c r="CP8" s="27"/>
      <c r="CQ8" s="27"/>
      <c r="CR8" s="27"/>
      <c r="CS8" s="27"/>
      <c r="CT8" s="27"/>
      <c r="CU8" s="27"/>
      <c r="CV8" s="27"/>
      <c r="CW8" s="27"/>
      <c r="CX8" s="27"/>
      <c r="CY8" s="27"/>
      <c r="CZ8" s="27"/>
      <c r="DA8" s="27"/>
      <c r="DB8" s="27"/>
      <c r="DC8" s="27"/>
      <c r="DD8" s="27"/>
      <c r="DE8" s="27"/>
      <c r="DF8" s="27"/>
      <c r="DG8" s="27"/>
      <c r="DH8" s="27"/>
    </row>
    <row r="9" spans="1:112" x14ac:dyDescent="0.25">
      <c r="A9" s="1" t="s">
        <v>11</v>
      </c>
      <c r="B9" s="1"/>
      <c r="C9" s="1"/>
      <c r="D9" s="1"/>
      <c r="E9" s="1" t="s">
        <v>12</v>
      </c>
      <c r="F9" s="1"/>
      <c r="G9" s="1"/>
      <c r="H9" s="1"/>
      <c r="I9" s="1"/>
      <c r="J9" s="1"/>
      <c r="K9" s="1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  <c r="CX9" s="27"/>
      <c r="CY9" s="27"/>
      <c r="CZ9" s="27"/>
      <c r="DA9" s="27"/>
      <c r="DB9" s="27"/>
      <c r="DC9" s="27"/>
      <c r="DD9" s="27"/>
      <c r="DE9" s="27"/>
      <c r="DF9" s="27"/>
      <c r="DG9" s="27"/>
      <c r="DH9" s="27"/>
    </row>
    <row r="10" spans="1:112" x14ac:dyDescent="0.25">
      <c r="A10" s="1" t="s">
        <v>13</v>
      </c>
      <c r="B10" s="1"/>
      <c r="C10" s="1"/>
      <c r="D10" s="1"/>
      <c r="E10" s="1" t="s">
        <v>14</v>
      </c>
      <c r="F10" s="1"/>
      <c r="G10" s="1"/>
      <c r="H10" s="1"/>
      <c r="I10" s="1"/>
      <c r="J10" s="1"/>
      <c r="K10" s="1"/>
      <c r="BV10" s="27"/>
      <c r="BW10" s="27"/>
      <c r="BX10" s="27"/>
      <c r="BY10" s="27"/>
      <c r="BZ10" s="27"/>
      <c r="CA10" s="27"/>
      <c r="CB10" s="27"/>
      <c r="CC10" s="27"/>
      <c r="CD10" s="27"/>
      <c r="CE10" s="27"/>
      <c r="CF10" s="27"/>
      <c r="CG10" s="27"/>
      <c r="CH10" s="27"/>
      <c r="CI10" s="27"/>
      <c r="CJ10" s="27"/>
      <c r="CK10" s="27"/>
      <c r="CL10" s="27"/>
      <c r="CM10" s="27"/>
      <c r="CN10" s="27"/>
      <c r="CO10" s="27"/>
      <c r="CP10" s="27"/>
      <c r="CQ10" s="27"/>
      <c r="CR10" s="27"/>
      <c r="CS10" s="27"/>
      <c r="CT10" s="27"/>
      <c r="CU10" s="27"/>
      <c r="CV10" s="27"/>
      <c r="CW10" s="27"/>
      <c r="CX10" s="27"/>
      <c r="CY10" s="27"/>
      <c r="CZ10" s="27"/>
      <c r="DA10" s="27"/>
      <c r="DB10" s="27"/>
      <c r="DC10" s="27"/>
      <c r="DD10" s="27"/>
      <c r="DE10" s="27"/>
      <c r="DF10" s="27"/>
      <c r="DG10" s="27"/>
      <c r="DH10" s="27"/>
    </row>
    <row r="11" spans="1:112" x14ac:dyDescent="0.25">
      <c r="A11" s="1" t="s">
        <v>15</v>
      </c>
      <c r="B11" s="1"/>
      <c r="C11" s="1"/>
      <c r="D11" s="1"/>
      <c r="E11" s="1" t="s">
        <v>16</v>
      </c>
      <c r="F11" s="1"/>
      <c r="G11" s="1"/>
      <c r="H11" s="1"/>
      <c r="I11" s="1"/>
      <c r="J11" s="1"/>
      <c r="K11" s="1"/>
      <c r="BV11" s="27"/>
      <c r="BW11" s="27"/>
      <c r="BX11" s="27"/>
      <c r="BY11" s="27"/>
      <c r="BZ11" s="27"/>
      <c r="CA11" s="27"/>
      <c r="CB11" s="27"/>
      <c r="CC11" s="27"/>
      <c r="CD11" s="27"/>
      <c r="CE11" s="27"/>
      <c r="CF11" s="27"/>
      <c r="CG11" s="27"/>
      <c r="CH11" s="27"/>
      <c r="CI11" s="27"/>
      <c r="CJ11" s="27"/>
      <c r="CK11" s="27"/>
      <c r="CL11" s="27"/>
      <c r="CM11" s="27"/>
      <c r="CN11" s="27"/>
      <c r="CO11" s="27"/>
      <c r="CP11" s="27"/>
      <c r="CQ11" s="27"/>
      <c r="CR11" s="27"/>
      <c r="CS11" s="27"/>
      <c r="CT11" s="27"/>
      <c r="CU11" s="27"/>
      <c r="CV11" s="27"/>
      <c r="CW11" s="27"/>
      <c r="CX11" s="27"/>
      <c r="CY11" s="27"/>
      <c r="CZ11" s="27"/>
      <c r="DA11" s="27"/>
      <c r="DB11" s="27"/>
      <c r="DC11" s="27"/>
      <c r="DD11" s="27"/>
      <c r="DE11" s="27"/>
      <c r="DF11" s="27"/>
      <c r="DG11" s="27"/>
      <c r="DH11" s="27"/>
    </row>
    <row r="12" spans="1:112" x14ac:dyDescent="0.25">
      <c r="A12" s="1" t="s">
        <v>17</v>
      </c>
      <c r="B12" s="1"/>
      <c r="C12" s="1"/>
      <c r="D12" s="1"/>
      <c r="E12" s="1" t="s">
        <v>18</v>
      </c>
      <c r="F12" s="1"/>
      <c r="G12" s="1"/>
      <c r="H12" s="1"/>
      <c r="I12" s="1"/>
      <c r="J12" s="1"/>
      <c r="K12" s="1"/>
      <c r="BV12" s="27"/>
      <c r="BW12" s="27"/>
      <c r="BX12" s="27"/>
      <c r="BY12" s="27"/>
      <c r="BZ12" s="27"/>
      <c r="CA12" s="27"/>
      <c r="CB12" s="27"/>
      <c r="CC12" s="27"/>
      <c r="CD12" s="27"/>
      <c r="CE12" s="27"/>
      <c r="CF12" s="27"/>
      <c r="CG12" s="27"/>
      <c r="CH12" s="27"/>
      <c r="CI12" s="27"/>
      <c r="CJ12" s="27"/>
      <c r="CK12" s="27"/>
      <c r="CL12" s="27"/>
      <c r="CM12" s="27"/>
      <c r="CN12" s="27"/>
      <c r="CO12" s="27"/>
      <c r="CP12" s="27"/>
      <c r="CQ12" s="27"/>
      <c r="CR12" s="27"/>
      <c r="CS12" s="27"/>
      <c r="CT12" s="27"/>
      <c r="CU12" s="27"/>
      <c r="CV12" s="27"/>
      <c r="CW12" s="27"/>
      <c r="CX12" s="27"/>
      <c r="CY12" s="27"/>
      <c r="CZ12" s="27"/>
      <c r="DA12" s="27"/>
      <c r="DB12" s="27"/>
      <c r="DC12" s="27"/>
      <c r="DD12" s="27"/>
      <c r="DE12" s="27"/>
      <c r="DF12" s="27"/>
      <c r="DG12" s="27"/>
      <c r="DH12" s="27"/>
    </row>
    <row r="13" spans="1:112" x14ac:dyDescent="0.25">
      <c r="A13" s="1" t="s">
        <v>19</v>
      </c>
      <c r="B13" s="1"/>
      <c r="C13" s="1"/>
      <c r="D13" s="1"/>
      <c r="E13" s="1" t="s">
        <v>20</v>
      </c>
      <c r="F13" s="1"/>
      <c r="G13" s="1"/>
      <c r="H13" s="1"/>
      <c r="I13" s="1"/>
      <c r="J13" s="1"/>
      <c r="K13" s="1"/>
      <c r="BV13" s="27"/>
      <c r="BW13" s="27"/>
      <c r="BX13" s="27"/>
      <c r="BY13" s="27"/>
      <c r="BZ13" s="27"/>
      <c r="CA13" s="27"/>
      <c r="CB13" s="27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27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</row>
    <row r="14" spans="1:1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BV14" s="27"/>
      <c r="BW14" s="27"/>
      <c r="BX14" s="27"/>
      <c r="BY14" s="27"/>
      <c r="BZ14" s="27"/>
      <c r="CA14" s="27"/>
      <c r="CB14" s="27"/>
      <c r="CC14" s="27"/>
      <c r="CD14" s="27"/>
      <c r="CE14" s="27"/>
      <c r="CF14" s="27"/>
      <c r="CG14" s="27"/>
      <c r="CH14" s="27"/>
      <c r="CI14" s="27"/>
      <c r="CJ14" s="27"/>
      <c r="CK14" s="27"/>
      <c r="CL14" s="27"/>
      <c r="CM14" s="27"/>
      <c r="CN14" s="27"/>
      <c r="CO14" s="27"/>
      <c r="CP14" s="27"/>
      <c r="CQ14" s="27"/>
      <c r="CR14" s="27"/>
      <c r="CS14" s="27"/>
      <c r="CT14" s="27"/>
      <c r="CU14" s="27"/>
      <c r="CV14" s="27"/>
      <c r="CW14" s="27"/>
      <c r="CX14" s="27"/>
      <c r="CY14" s="27"/>
      <c r="CZ14" s="27"/>
      <c r="DA14" s="27"/>
      <c r="DB14" s="27"/>
      <c r="DC14" s="27"/>
      <c r="DD14" s="27"/>
      <c r="DE14" s="27"/>
      <c r="DF14" s="27"/>
      <c r="DG14" s="27"/>
      <c r="DH14" s="27"/>
    </row>
    <row r="15" spans="1:112" x14ac:dyDescent="0.25">
      <c r="A15" s="2" t="s">
        <v>21</v>
      </c>
      <c r="B15" s="2"/>
      <c r="C15" s="2"/>
      <c r="D15" s="2"/>
      <c r="E15" s="2"/>
      <c r="F15" s="2"/>
      <c r="G15" s="2"/>
      <c r="H15" s="2"/>
      <c r="I15" s="2"/>
      <c r="J15" s="2"/>
      <c r="K15" s="2"/>
      <c r="BV15" s="27"/>
      <c r="BW15" s="27"/>
      <c r="BX15" s="27"/>
      <c r="BY15" s="27"/>
      <c r="BZ15" s="27"/>
      <c r="CA15" s="27"/>
      <c r="CB15" s="27"/>
      <c r="CC15" s="27"/>
      <c r="CD15" s="27"/>
      <c r="CE15" s="27"/>
      <c r="CF15" s="27"/>
      <c r="CG15" s="27"/>
      <c r="CH15" s="27"/>
      <c r="CI15" s="27"/>
      <c r="CJ15" s="27"/>
      <c r="CK15" s="27"/>
      <c r="CL15" s="27"/>
      <c r="CM15" s="27"/>
      <c r="CN15" s="27"/>
      <c r="CO15" s="27"/>
      <c r="CP15" s="27"/>
      <c r="CQ15" s="27"/>
      <c r="CR15" s="27"/>
      <c r="CS15" s="27"/>
      <c r="CT15" s="27"/>
      <c r="CU15" s="27"/>
      <c r="CV15" s="27"/>
      <c r="CW15" s="27"/>
      <c r="CX15" s="27"/>
      <c r="CY15" s="27"/>
      <c r="CZ15" s="27"/>
      <c r="DA15" s="27"/>
      <c r="DB15" s="27"/>
      <c r="DC15" s="27"/>
      <c r="DD15" s="27"/>
      <c r="DE15" s="27"/>
      <c r="DF15" s="27"/>
      <c r="DG15" s="27"/>
      <c r="DH15" s="27"/>
    </row>
    <row r="16" spans="1:112" x14ac:dyDescent="0.25">
      <c r="A16" s="2" t="s">
        <v>13</v>
      </c>
      <c r="B16" s="2"/>
      <c r="C16" s="2"/>
      <c r="D16" s="2"/>
      <c r="E16" s="2"/>
      <c r="F16" s="2"/>
      <c r="G16" s="2"/>
      <c r="H16" s="2"/>
      <c r="I16" s="2"/>
      <c r="J16" s="2"/>
      <c r="K16" s="2"/>
      <c r="BV16" s="27"/>
      <c r="BW16" s="27"/>
      <c r="BX16" s="27"/>
      <c r="BY16" s="27"/>
      <c r="BZ16" s="27"/>
      <c r="CA16" s="27"/>
      <c r="CB16" s="27"/>
      <c r="CC16" s="27"/>
      <c r="CD16" s="27"/>
      <c r="CE16" s="27"/>
      <c r="CF16" s="27"/>
      <c r="CG16" s="27"/>
      <c r="CH16" s="27"/>
      <c r="CI16" s="27"/>
      <c r="CJ16" s="27"/>
      <c r="CK16" s="27"/>
      <c r="CL16" s="27"/>
      <c r="CM16" s="27"/>
      <c r="CN16" s="27"/>
      <c r="CO16" s="27"/>
      <c r="CP16" s="27"/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  <c r="DE16" s="27"/>
      <c r="DF16" s="27"/>
      <c r="DG16" s="27"/>
      <c r="DH16" s="27"/>
    </row>
    <row r="17" spans="1:112" x14ac:dyDescent="0.25">
      <c r="A17" s="2"/>
      <c r="B17" s="2" t="s">
        <v>22</v>
      </c>
      <c r="C17" s="2"/>
      <c r="D17" s="2"/>
      <c r="E17" s="2"/>
      <c r="F17" s="2"/>
      <c r="G17" s="2"/>
      <c r="H17" s="2"/>
      <c r="I17" s="2"/>
      <c r="J17" s="2"/>
      <c r="K17" s="2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</row>
    <row r="18" spans="1:112" x14ac:dyDescent="0.25">
      <c r="A18" s="2"/>
      <c r="B18" s="2" t="s">
        <v>23</v>
      </c>
      <c r="C18" s="2"/>
      <c r="D18" s="2"/>
      <c r="E18" s="2"/>
      <c r="F18" s="2"/>
      <c r="G18" s="2"/>
      <c r="H18" s="2"/>
      <c r="I18" s="2"/>
      <c r="J18" s="2"/>
      <c r="K18" s="2"/>
      <c r="BV18" s="27"/>
      <c r="BW18" s="27"/>
      <c r="BX18" s="27"/>
      <c r="BY18" s="27"/>
      <c r="BZ18" s="27"/>
      <c r="CA18" s="27"/>
      <c r="CB18" s="27"/>
      <c r="CC18" s="27"/>
      <c r="CD18" s="27"/>
      <c r="CE18" s="27"/>
      <c r="CF18" s="27"/>
      <c r="CG18" s="27"/>
      <c r="CH18" s="27"/>
      <c r="CI18" s="27"/>
      <c r="CJ18" s="27"/>
      <c r="CK18" s="27"/>
      <c r="CL18" s="27"/>
      <c r="CM18" s="27"/>
      <c r="CN18" s="27"/>
      <c r="CO18" s="27"/>
      <c r="CP18" s="27"/>
      <c r="CQ18" s="27"/>
      <c r="CR18" s="27"/>
      <c r="CS18" s="27"/>
      <c r="CT18" s="27"/>
      <c r="CU18" s="27"/>
      <c r="CV18" s="27"/>
      <c r="CW18" s="27"/>
      <c r="CX18" s="27"/>
      <c r="CY18" s="27"/>
      <c r="CZ18" s="27"/>
      <c r="DA18" s="27"/>
      <c r="DB18" s="27"/>
      <c r="DC18" s="27"/>
      <c r="DD18" s="27"/>
      <c r="DE18" s="27"/>
      <c r="DF18" s="27"/>
      <c r="DG18" s="27"/>
      <c r="DH18" s="27"/>
    </row>
    <row r="19" spans="1:112" x14ac:dyDescent="0.25">
      <c r="A19" s="2"/>
      <c r="B19" s="2" t="s">
        <v>24</v>
      </c>
      <c r="C19" s="2"/>
      <c r="D19" s="2"/>
      <c r="E19" s="2"/>
      <c r="F19" s="2"/>
      <c r="G19" s="2"/>
      <c r="H19" s="2"/>
      <c r="I19" s="2"/>
      <c r="J19" s="2"/>
      <c r="K19" s="2"/>
      <c r="BV19" s="27"/>
      <c r="BW19" s="27"/>
      <c r="BX19" s="27"/>
      <c r="BY19" s="27"/>
      <c r="BZ19" s="27"/>
      <c r="CA19" s="27"/>
      <c r="CB19" s="27"/>
      <c r="CC19" s="27"/>
      <c r="CD19" s="27"/>
      <c r="CE19" s="27"/>
      <c r="CF19" s="27"/>
      <c r="CG19" s="27"/>
      <c r="CH19" s="27"/>
      <c r="CI19" s="27"/>
      <c r="CJ19" s="27"/>
      <c r="CK19" s="27"/>
      <c r="CL19" s="27"/>
      <c r="CM19" s="27"/>
      <c r="CN19" s="27"/>
      <c r="CO19" s="27"/>
      <c r="CP19" s="27"/>
      <c r="CQ19" s="27"/>
      <c r="CR19" s="27"/>
      <c r="CS19" s="27"/>
      <c r="CT19" s="27"/>
      <c r="CU19" s="27"/>
      <c r="CV19" s="27"/>
      <c r="CW19" s="27"/>
      <c r="CX19" s="27"/>
      <c r="CY19" s="27"/>
      <c r="CZ19" s="27"/>
      <c r="DA19" s="27"/>
      <c r="DB19" s="27"/>
      <c r="DC19" s="27"/>
      <c r="DD19" s="27"/>
      <c r="DE19" s="27"/>
      <c r="DF19" s="27"/>
      <c r="DG19" s="27"/>
      <c r="DH19" s="27"/>
    </row>
    <row r="20" spans="1:112" x14ac:dyDescent="0.25">
      <c r="A20" s="2"/>
      <c r="B20" s="2"/>
      <c r="C20" s="2" t="s">
        <v>25</v>
      </c>
      <c r="D20" s="2"/>
      <c r="E20" s="2"/>
      <c r="F20" s="2"/>
      <c r="G20" s="2" t="s">
        <v>26</v>
      </c>
      <c r="H20" s="2"/>
      <c r="I20" s="2"/>
      <c r="J20" s="2"/>
      <c r="K20" s="2"/>
      <c r="BV20" s="27"/>
      <c r="BW20" s="27"/>
      <c r="BX20" s="27"/>
      <c r="BY20" s="27"/>
      <c r="BZ20" s="27"/>
      <c r="CA20" s="27"/>
      <c r="CB20" s="27"/>
      <c r="CC20" s="27"/>
      <c r="CD20" s="27"/>
      <c r="CE20" s="27"/>
      <c r="CF20" s="27"/>
      <c r="CG20" s="27"/>
      <c r="CH20" s="27"/>
      <c r="CI20" s="27"/>
      <c r="CJ20" s="27"/>
      <c r="CK20" s="27"/>
      <c r="CL20" s="27"/>
      <c r="CM20" s="27"/>
      <c r="CN20" s="27"/>
      <c r="CO20" s="27"/>
      <c r="CP20" s="27"/>
      <c r="CQ20" s="27"/>
      <c r="CR20" s="27"/>
      <c r="CS20" s="27"/>
      <c r="CT20" s="27"/>
      <c r="CU20" s="27"/>
      <c r="CV20" s="27"/>
      <c r="CW20" s="27"/>
      <c r="CX20" s="27"/>
      <c r="CY20" s="27"/>
      <c r="CZ20" s="27"/>
      <c r="DA20" s="27"/>
      <c r="DB20" s="27"/>
      <c r="DC20" s="27"/>
      <c r="DD20" s="27"/>
      <c r="DE20" s="27"/>
      <c r="DF20" s="27"/>
      <c r="DG20" s="27"/>
      <c r="DH20" s="27"/>
    </row>
    <row r="21" spans="1:1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BV21" s="27"/>
      <c r="BW21" s="27"/>
      <c r="BX21" s="27"/>
      <c r="BY21" s="27"/>
      <c r="BZ21" s="27"/>
      <c r="CA21" s="27"/>
      <c r="CB21" s="27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7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</row>
    <row r="22" spans="1:112" x14ac:dyDescent="0.25">
      <c r="A22" s="1" t="s">
        <v>27</v>
      </c>
      <c r="B22" s="1"/>
      <c r="C22" s="1"/>
      <c r="D22" s="1"/>
      <c r="E22" s="1" t="s">
        <v>28</v>
      </c>
      <c r="F22" s="1"/>
      <c r="G22" s="1"/>
      <c r="H22" s="1"/>
      <c r="I22" s="1"/>
      <c r="J22" s="1"/>
      <c r="K22" s="1"/>
      <c r="BV22" s="27"/>
      <c r="BW22" s="27"/>
      <c r="BX22" s="27"/>
      <c r="BY22" s="27"/>
      <c r="BZ22" s="27"/>
      <c r="CA22" s="27"/>
      <c r="CB22" s="27"/>
      <c r="CC22" s="27"/>
      <c r="CD22" s="27"/>
      <c r="CE22" s="27"/>
      <c r="CF22" s="27"/>
      <c r="CG22" s="27"/>
      <c r="CH22" s="27"/>
      <c r="CI22" s="27"/>
      <c r="CJ22" s="27"/>
      <c r="CK22" s="27"/>
      <c r="CL22" s="27"/>
      <c r="CM22" s="27"/>
      <c r="CN22" s="27"/>
      <c r="CO22" s="27"/>
      <c r="CP22" s="27"/>
      <c r="CQ22" s="27"/>
      <c r="CR22" s="27"/>
      <c r="CS22" s="27"/>
      <c r="CT22" s="27"/>
      <c r="CU22" s="27"/>
      <c r="CV22" s="27"/>
      <c r="CW22" s="27"/>
      <c r="CX22" s="27"/>
      <c r="CY22" s="27"/>
      <c r="CZ22" s="27"/>
      <c r="DA22" s="27"/>
      <c r="DB22" s="27"/>
      <c r="DC22" s="27"/>
      <c r="DD22" s="27"/>
      <c r="DE22" s="27"/>
      <c r="DF22" s="27"/>
      <c r="DG22" s="27"/>
      <c r="DH22" s="27"/>
    </row>
    <row r="23" spans="1:112" x14ac:dyDescent="0.25">
      <c r="A23" s="1" t="s">
        <v>29</v>
      </c>
      <c r="B23" s="1"/>
      <c r="C23" s="1"/>
      <c r="D23" s="1"/>
      <c r="E23" s="1"/>
      <c r="F23" s="1"/>
      <c r="G23" s="1"/>
      <c r="H23" s="1"/>
      <c r="I23" s="1"/>
      <c r="J23" s="1"/>
      <c r="K23" s="1"/>
      <c r="BV23" s="27"/>
      <c r="BW23" s="27"/>
      <c r="BX23" s="27"/>
      <c r="BY23" s="27"/>
      <c r="BZ23" s="27"/>
      <c r="CA23" s="27"/>
      <c r="CB23" s="27"/>
      <c r="CC23" s="27"/>
      <c r="CD23" s="27"/>
      <c r="CE23" s="27"/>
      <c r="CF23" s="27"/>
      <c r="CG23" s="27"/>
      <c r="CH23" s="27"/>
      <c r="CI23" s="27"/>
      <c r="CJ23" s="27"/>
      <c r="CK23" s="27"/>
      <c r="CL23" s="27"/>
      <c r="CM23" s="27"/>
      <c r="CN23" s="27"/>
      <c r="CO23" s="27"/>
      <c r="CP23" s="27"/>
      <c r="CQ23" s="27"/>
      <c r="CR23" s="27"/>
      <c r="CS23" s="27"/>
      <c r="CT23" s="27"/>
      <c r="CU23" s="27"/>
      <c r="CV23" s="27"/>
      <c r="CW23" s="27"/>
      <c r="CX23" s="27"/>
      <c r="CY23" s="27"/>
      <c r="CZ23" s="27"/>
      <c r="DA23" s="27"/>
      <c r="DB23" s="27"/>
      <c r="DC23" s="27"/>
      <c r="DD23" s="27"/>
      <c r="DE23" s="27"/>
      <c r="DF23" s="27"/>
      <c r="DG23" s="27"/>
      <c r="DH23" s="27"/>
    </row>
    <row r="24" spans="1:112" x14ac:dyDescent="0.25">
      <c r="A24" s="1" t="s">
        <v>30</v>
      </c>
      <c r="B24" s="1"/>
      <c r="C24" s="1"/>
      <c r="D24" s="1"/>
      <c r="E24" s="1" t="s">
        <v>199</v>
      </c>
      <c r="F24" s="1"/>
      <c r="G24" s="1"/>
      <c r="H24" s="1"/>
      <c r="I24" s="1"/>
      <c r="J24" s="1"/>
      <c r="K24" s="1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</row>
    <row r="25" spans="1:112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BV25" s="27"/>
      <c r="BW25" s="27"/>
      <c r="BX25" s="27"/>
      <c r="BY25" s="27"/>
      <c r="BZ25" s="27"/>
      <c r="CA25" s="27"/>
      <c r="CB25" s="27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7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</row>
    <row r="26" spans="1:112" x14ac:dyDescent="0.25">
      <c r="A26" s="3" t="s">
        <v>31</v>
      </c>
      <c r="B26" s="3" t="s">
        <v>32</v>
      </c>
      <c r="C26" s="3" t="s">
        <v>33</v>
      </c>
      <c r="D26" s="3" t="s">
        <v>34</v>
      </c>
      <c r="E26" s="3" t="s">
        <v>35</v>
      </c>
      <c r="F26" s="3" t="s">
        <v>36</v>
      </c>
      <c r="G26" s="3" t="s">
        <v>37</v>
      </c>
      <c r="H26" s="3" t="s">
        <v>38</v>
      </c>
      <c r="I26" s="3" t="s">
        <v>39</v>
      </c>
      <c r="J26" s="3" t="s">
        <v>40</v>
      </c>
      <c r="K26" s="3" t="s">
        <v>41</v>
      </c>
      <c r="L26" s="3" t="s">
        <v>42</v>
      </c>
      <c r="M26" s="3" t="s">
        <v>43</v>
      </c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</row>
    <row r="27" spans="1:112" x14ac:dyDescent="0.25">
      <c r="A27" s="3" t="s">
        <v>44</v>
      </c>
      <c r="B27" s="1" t="s">
        <v>57</v>
      </c>
      <c r="C27" s="1" t="s">
        <v>57</v>
      </c>
      <c r="D27" s="1" t="s">
        <v>57</v>
      </c>
      <c r="E27" s="1" t="s">
        <v>57</v>
      </c>
      <c r="F27" s="1" t="s">
        <v>57</v>
      </c>
      <c r="G27" s="1" t="s">
        <v>57</v>
      </c>
      <c r="H27" s="1" t="s">
        <v>57</v>
      </c>
      <c r="I27" s="1" t="s">
        <v>57</v>
      </c>
      <c r="J27" s="1" t="s">
        <v>57</v>
      </c>
      <c r="K27" s="1" t="s">
        <v>57</v>
      </c>
      <c r="L27" s="1" t="s">
        <v>57</v>
      </c>
      <c r="M27" s="1" t="s">
        <v>57</v>
      </c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</row>
    <row r="28" spans="1:112" x14ac:dyDescent="0.25">
      <c r="A28" s="3" t="s">
        <v>47</v>
      </c>
      <c r="B28" s="1" t="s">
        <v>57</v>
      </c>
      <c r="C28" s="4" t="s">
        <v>200</v>
      </c>
      <c r="D28" s="4" t="s">
        <v>201</v>
      </c>
      <c r="E28" s="4" t="s">
        <v>202</v>
      </c>
      <c r="F28" s="4" t="s">
        <v>203</v>
      </c>
      <c r="G28" s="4" t="s">
        <v>204</v>
      </c>
      <c r="H28" s="4" t="s">
        <v>205</v>
      </c>
      <c r="I28" s="4" t="s">
        <v>45</v>
      </c>
      <c r="J28" s="4" t="s">
        <v>206</v>
      </c>
      <c r="K28" s="4" t="s">
        <v>207</v>
      </c>
      <c r="L28" s="1" t="s">
        <v>57</v>
      </c>
      <c r="M28" s="1" t="s">
        <v>57</v>
      </c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</row>
    <row r="29" spans="1:112" x14ac:dyDescent="0.25">
      <c r="A29" s="3" t="s">
        <v>52</v>
      </c>
      <c r="B29" s="1" t="s">
        <v>57</v>
      </c>
      <c r="C29" s="4" t="s">
        <v>46</v>
      </c>
      <c r="D29" s="4" t="s">
        <v>208</v>
      </c>
      <c r="E29" s="4" t="s">
        <v>209</v>
      </c>
      <c r="F29" s="4" t="s">
        <v>48</v>
      </c>
      <c r="G29" s="4" t="s">
        <v>210</v>
      </c>
      <c r="H29" s="4" t="s">
        <v>211</v>
      </c>
      <c r="I29" s="4" t="s">
        <v>49</v>
      </c>
      <c r="J29" s="4" t="s">
        <v>212</v>
      </c>
      <c r="K29" s="4" t="s">
        <v>213</v>
      </c>
      <c r="L29" s="1" t="s">
        <v>57</v>
      </c>
      <c r="M29" s="1" t="s">
        <v>57</v>
      </c>
      <c r="BV29" s="27"/>
      <c r="BW29" s="27"/>
      <c r="BX29" s="27"/>
      <c r="BY29" s="27"/>
      <c r="BZ29" s="27"/>
      <c r="CA29" s="27"/>
      <c r="CB29" s="27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7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</row>
    <row r="30" spans="1:112" x14ac:dyDescent="0.25">
      <c r="A30" s="3" t="s">
        <v>53</v>
      </c>
      <c r="B30" s="1" t="s">
        <v>57</v>
      </c>
      <c r="C30" s="4" t="s">
        <v>50</v>
      </c>
      <c r="D30" s="4" t="s">
        <v>214</v>
      </c>
      <c r="E30" s="4" t="s">
        <v>215</v>
      </c>
      <c r="F30" s="4" t="s">
        <v>51</v>
      </c>
      <c r="G30" s="4" t="s">
        <v>216</v>
      </c>
      <c r="H30" s="4" t="s">
        <v>217</v>
      </c>
      <c r="I30" s="4" t="s">
        <v>160</v>
      </c>
      <c r="J30" s="4" t="s">
        <v>218</v>
      </c>
      <c r="K30" s="4" t="s">
        <v>219</v>
      </c>
      <c r="L30" s="1" t="s">
        <v>57</v>
      </c>
      <c r="M30" s="1" t="s">
        <v>57</v>
      </c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  <c r="CX30" s="27"/>
      <c r="CY30" s="27"/>
      <c r="CZ30" s="27"/>
      <c r="DA30" s="27"/>
      <c r="DB30" s="27"/>
      <c r="DC30" s="27"/>
      <c r="DD30" s="27"/>
      <c r="DE30" s="27"/>
      <c r="DF30" s="27"/>
      <c r="DG30" s="27"/>
      <c r="DH30" s="27"/>
    </row>
    <row r="31" spans="1:112" x14ac:dyDescent="0.25">
      <c r="A31" s="3" t="s">
        <v>54</v>
      </c>
      <c r="B31" s="1" t="s">
        <v>57</v>
      </c>
      <c r="C31" s="4" t="s">
        <v>161</v>
      </c>
      <c r="D31" s="4" t="s">
        <v>220</v>
      </c>
      <c r="E31" s="4" t="s">
        <v>221</v>
      </c>
      <c r="F31" s="4" t="s">
        <v>162</v>
      </c>
      <c r="G31" s="4" t="s">
        <v>222</v>
      </c>
      <c r="H31" s="4" t="s">
        <v>223</v>
      </c>
      <c r="I31" s="42" t="s">
        <v>224</v>
      </c>
      <c r="J31" s="42" t="s">
        <v>225</v>
      </c>
      <c r="K31" s="42" t="s">
        <v>226</v>
      </c>
      <c r="L31" s="1" t="s">
        <v>57</v>
      </c>
      <c r="M31" s="1" t="s">
        <v>57</v>
      </c>
      <c r="BV31" s="27"/>
      <c r="BW31" s="27"/>
      <c r="BX31" s="27"/>
      <c r="BY31" s="27"/>
      <c r="BZ31" s="27"/>
      <c r="CA31" s="27"/>
      <c r="CB31" s="27"/>
      <c r="CC31" s="27"/>
      <c r="CD31" s="27"/>
      <c r="CE31" s="27"/>
      <c r="CF31" s="27"/>
      <c r="CG31" s="27"/>
      <c r="CH31" s="27"/>
      <c r="CI31" s="27"/>
      <c r="CJ31" s="27"/>
      <c r="CK31" s="27"/>
      <c r="CL31" s="27"/>
      <c r="CM31" s="27"/>
      <c r="CN31" s="27"/>
      <c r="CO31" s="27"/>
      <c r="CP31" s="27"/>
      <c r="CQ31" s="27"/>
      <c r="CR31" s="27"/>
      <c r="CS31" s="27"/>
      <c r="CT31" s="27"/>
      <c r="CU31" s="27"/>
      <c r="CV31" s="27"/>
      <c r="CW31" s="27"/>
      <c r="CX31" s="27"/>
      <c r="CY31" s="27"/>
      <c r="CZ31" s="27"/>
      <c r="DA31" s="27"/>
      <c r="DB31" s="27"/>
      <c r="DC31" s="27"/>
      <c r="DD31" s="27"/>
      <c r="DE31" s="27"/>
      <c r="DF31" s="27"/>
      <c r="DG31" s="27"/>
      <c r="DH31" s="27"/>
    </row>
    <row r="32" spans="1:112" x14ac:dyDescent="0.25">
      <c r="A32" s="3" t="s">
        <v>55</v>
      </c>
      <c r="B32" s="1" t="s">
        <v>57</v>
      </c>
      <c r="C32" s="1" t="s">
        <v>57</v>
      </c>
      <c r="D32" s="1" t="s">
        <v>57</v>
      </c>
      <c r="E32" s="1" t="s">
        <v>57</v>
      </c>
      <c r="F32" s="1" t="s">
        <v>57</v>
      </c>
      <c r="G32" s="1" t="s">
        <v>57</v>
      </c>
      <c r="H32" s="1" t="s">
        <v>57</v>
      </c>
      <c r="I32" s="1" t="s">
        <v>57</v>
      </c>
      <c r="J32" s="1" t="s">
        <v>57</v>
      </c>
      <c r="K32" s="1" t="s">
        <v>57</v>
      </c>
      <c r="L32" s="1" t="s">
        <v>57</v>
      </c>
      <c r="M32" s="1" t="s">
        <v>57</v>
      </c>
      <c r="BV32" s="27"/>
      <c r="BW32" s="27"/>
      <c r="BX32" s="27"/>
      <c r="BY32" s="27"/>
      <c r="BZ32" s="27"/>
      <c r="CA32" s="27"/>
      <c r="CB32" s="27"/>
      <c r="CC32" s="27"/>
      <c r="CD32" s="27"/>
      <c r="CE32" s="27"/>
      <c r="CF32" s="27"/>
      <c r="CG32" s="27"/>
      <c r="CH32" s="27"/>
      <c r="CI32" s="27"/>
      <c r="CJ32" s="27"/>
      <c r="CK32" s="27"/>
      <c r="CL32" s="27"/>
      <c r="CM32" s="27"/>
      <c r="CN32" s="27"/>
      <c r="CO32" s="27"/>
      <c r="CP32" s="27"/>
      <c r="CQ32" s="27"/>
      <c r="CR32" s="27"/>
      <c r="CS32" s="27"/>
      <c r="CT32" s="27"/>
      <c r="CU32" s="27"/>
      <c r="CV32" s="27"/>
      <c r="CW32" s="27"/>
      <c r="CX32" s="27"/>
      <c r="CY32" s="27"/>
      <c r="CZ32" s="27"/>
      <c r="DA32" s="27"/>
      <c r="DB32" s="27"/>
      <c r="DC32" s="27"/>
      <c r="DD32" s="27"/>
      <c r="DE32" s="27"/>
      <c r="DF32" s="27"/>
      <c r="DG32" s="27"/>
      <c r="DH32" s="27"/>
    </row>
    <row r="33" spans="1:112" x14ac:dyDescent="0.25">
      <c r="A33" s="3" t="s">
        <v>56</v>
      </c>
      <c r="B33" s="1" t="s">
        <v>57</v>
      </c>
      <c r="C33" s="1" t="s">
        <v>57</v>
      </c>
      <c r="D33" s="1" t="s">
        <v>57</v>
      </c>
      <c r="E33" s="1" t="s">
        <v>57</v>
      </c>
      <c r="F33" s="1" t="s">
        <v>57</v>
      </c>
      <c r="G33" s="1" t="s">
        <v>57</v>
      </c>
      <c r="H33" s="1" t="s">
        <v>57</v>
      </c>
      <c r="I33" s="1" t="s">
        <v>57</v>
      </c>
      <c r="J33" s="1" t="s">
        <v>57</v>
      </c>
      <c r="K33" s="1" t="s">
        <v>57</v>
      </c>
      <c r="L33" s="1" t="s">
        <v>57</v>
      </c>
      <c r="M33" s="1" t="s">
        <v>57</v>
      </c>
      <c r="BV33" s="27"/>
      <c r="BW33" s="27"/>
      <c r="BX33" s="27"/>
      <c r="BY33" s="27"/>
      <c r="BZ33" s="27"/>
      <c r="CA33" s="27"/>
      <c r="CB33" s="27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7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</row>
    <row r="34" spans="1:112" x14ac:dyDescent="0.25">
      <c r="A34" s="3" t="s">
        <v>58</v>
      </c>
      <c r="B34" s="1" t="s">
        <v>57</v>
      </c>
      <c r="C34" s="1" t="s">
        <v>57</v>
      </c>
      <c r="D34" s="1" t="s">
        <v>57</v>
      </c>
      <c r="E34" s="1" t="s">
        <v>57</v>
      </c>
      <c r="F34" s="1" t="s">
        <v>57</v>
      </c>
      <c r="G34" s="1" t="s">
        <v>57</v>
      </c>
      <c r="H34" s="1" t="s">
        <v>57</v>
      </c>
      <c r="I34" s="1" t="s">
        <v>57</v>
      </c>
      <c r="J34" s="1" t="s">
        <v>57</v>
      </c>
      <c r="K34" s="1" t="s">
        <v>57</v>
      </c>
      <c r="L34" s="1" t="s">
        <v>57</v>
      </c>
      <c r="M34" s="1" t="s">
        <v>57</v>
      </c>
      <c r="BV34" s="27"/>
      <c r="BW34" s="27"/>
      <c r="BX34" s="27"/>
      <c r="BY34" s="27"/>
      <c r="BZ34" s="27"/>
      <c r="CA34" s="27"/>
      <c r="CB34" s="27"/>
      <c r="CC34" s="27"/>
      <c r="CD34" s="27"/>
      <c r="CE34" s="27"/>
      <c r="CF34" s="27"/>
      <c r="CG34" s="27"/>
      <c r="CH34" s="27"/>
      <c r="CI34" s="27"/>
      <c r="CJ34" s="27"/>
      <c r="CK34" s="27"/>
      <c r="CL34" s="27"/>
      <c r="CM34" s="27"/>
      <c r="CN34" s="27"/>
      <c r="CO34" s="27"/>
      <c r="CP34" s="27"/>
      <c r="CQ34" s="27"/>
      <c r="CR34" s="27"/>
      <c r="CS34" s="27"/>
      <c r="CT34" s="27"/>
      <c r="CU34" s="27"/>
      <c r="CV34" s="27"/>
      <c r="CW34" s="27"/>
      <c r="CX34" s="27"/>
      <c r="CY34" s="27"/>
      <c r="CZ34" s="27"/>
      <c r="DA34" s="27"/>
      <c r="DB34" s="27"/>
      <c r="DC34" s="27"/>
      <c r="DD34" s="27"/>
      <c r="DE34" s="27"/>
      <c r="DF34" s="27"/>
      <c r="DG34" s="27"/>
      <c r="DH34" s="27"/>
    </row>
    <row r="35" spans="1:112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BV35" s="27"/>
      <c r="BW35" s="27"/>
      <c r="BX35" s="27"/>
      <c r="BY35" s="27"/>
      <c r="BZ35" s="27"/>
      <c r="CA35" s="27"/>
      <c r="CB35" s="27"/>
      <c r="CC35" s="27"/>
      <c r="CD35" s="27"/>
      <c r="CE35" s="27"/>
      <c r="CF35" s="27"/>
      <c r="CG35" s="27"/>
      <c r="CH35" s="27"/>
      <c r="CI35" s="27"/>
      <c r="CJ35" s="27"/>
      <c r="CK35" s="27"/>
      <c r="CL35" s="27"/>
      <c r="CM35" s="27"/>
      <c r="CN35" s="27"/>
      <c r="CO35" s="27"/>
      <c r="CP35" s="27"/>
      <c r="CQ35" s="27"/>
      <c r="CR35" s="27"/>
      <c r="CS35" s="27"/>
      <c r="CT35" s="27"/>
      <c r="CU35" s="27"/>
      <c r="CV35" s="27"/>
      <c r="CW35" s="27"/>
      <c r="CX35" s="27"/>
      <c r="CY35" s="27"/>
      <c r="CZ35" s="27"/>
      <c r="DA35" s="27"/>
      <c r="DB35" s="27"/>
      <c r="DC35" s="27"/>
      <c r="DD35" s="27"/>
      <c r="DE35" s="27"/>
      <c r="DF35" s="27"/>
      <c r="DG35" s="27"/>
      <c r="DH35" s="27"/>
    </row>
    <row r="36" spans="1:112" x14ac:dyDescent="0.25">
      <c r="A36" s="1" t="s">
        <v>59</v>
      </c>
      <c r="B36" s="1"/>
      <c r="C36" s="1"/>
      <c r="D36" s="1"/>
      <c r="E36" s="1" t="s">
        <v>229</v>
      </c>
      <c r="F36" s="1"/>
      <c r="G36" s="1"/>
      <c r="H36" s="1"/>
      <c r="I36" s="1"/>
      <c r="J36" s="1"/>
      <c r="K36" s="1"/>
      <c r="BV36" s="27"/>
      <c r="BW36" s="27"/>
      <c r="BX36" s="27"/>
      <c r="BY36" s="27"/>
      <c r="BZ36" s="27"/>
      <c r="CA36" s="27"/>
      <c r="CB36" s="27"/>
      <c r="CC36" s="27"/>
      <c r="CD36" s="27"/>
      <c r="CE36" s="27"/>
      <c r="CF36" s="27"/>
      <c r="CG36" s="27"/>
      <c r="CH36" s="27"/>
      <c r="CI36" s="27"/>
      <c r="CJ36" s="27"/>
      <c r="CK36" s="27"/>
      <c r="CL36" s="27"/>
      <c r="CM36" s="27"/>
      <c r="CN36" s="27"/>
      <c r="CO36" s="27"/>
      <c r="CP36" s="27"/>
      <c r="CQ36" s="27"/>
      <c r="CR36" s="27"/>
      <c r="CS36" s="27"/>
      <c r="CT36" s="27"/>
      <c r="CU36" s="27"/>
      <c r="CV36" s="27"/>
      <c r="CW36" s="27"/>
      <c r="CX36" s="27"/>
      <c r="CY36" s="27"/>
      <c r="CZ36" s="27"/>
      <c r="DA36" s="27"/>
      <c r="DB36" s="27"/>
      <c r="DC36" s="27"/>
      <c r="DD36" s="27"/>
      <c r="DE36" s="27"/>
      <c r="DF36" s="27"/>
      <c r="DG36" s="27"/>
      <c r="DH36" s="27"/>
    </row>
    <row r="37" spans="1:112" x14ac:dyDescent="0.25">
      <c r="A37" s="1" t="s">
        <v>60</v>
      </c>
      <c r="B37" s="1"/>
      <c r="C37" s="1"/>
      <c r="D37" s="1"/>
      <c r="E37" s="1" t="s">
        <v>61</v>
      </c>
      <c r="F37" s="1"/>
      <c r="G37" s="1"/>
      <c r="H37" s="1"/>
      <c r="I37" s="1"/>
      <c r="J37" s="1"/>
      <c r="K37" s="1"/>
      <c r="BV37" s="27"/>
      <c r="BW37" s="27"/>
      <c r="BX37" s="27"/>
      <c r="BY37" s="27"/>
      <c r="BZ37" s="27"/>
      <c r="CA37" s="27"/>
      <c r="CB37" s="27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7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</row>
    <row r="38" spans="1:112" x14ac:dyDescent="0.25">
      <c r="A38" s="1" t="s">
        <v>62</v>
      </c>
      <c r="B38" s="1"/>
      <c r="C38" s="1"/>
      <c r="D38" s="1"/>
      <c r="E38" s="1">
        <v>5</v>
      </c>
      <c r="F38" s="1" t="s">
        <v>63</v>
      </c>
      <c r="G38" s="1"/>
      <c r="H38" s="1"/>
      <c r="I38" s="1"/>
      <c r="J38" s="1"/>
      <c r="K38" s="1"/>
      <c r="BV38" s="27"/>
      <c r="BW38" s="27"/>
      <c r="BX38" s="27"/>
      <c r="BY38" s="27"/>
      <c r="BZ38" s="27"/>
      <c r="CA38" s="27"/>
      <c r="CB38" s="27"/>
      <c r="CC38" s="27"/>
      <c r="CD38" s="27"/>
      <c r="CE38" s="27"/>
      <c r="CF38" s="27"/>
      <c r="CG38" s="27"/>
      <c r="CH38" s="27"/>
      <c r="CI38" s="27"/>
      <c r="CJ38" s="27"/>
      <c r="CK38" s="27"/>
      <c r="CL38" s="27"/>
      <c r="CM38" s="27"/>
      <c r="CN38" s="27"/>
      <c r="CO38" s="27"/>
      <c r="CP38" s="27"/>
      <c r="CQ38" s="27"/>
      <c r="CR38" s="27"/>
      <c r="CS38" s="27"/>
      <c r="CT38" s="27"/>
      <c r="CU38" s="27"/>
      <c r="CV38" s="27"/>
      <c r="CW38" s="27"/>
      <c r="CX38" s="27"/>
      <c r="CY38" s="27"/>
      <c r="CZ38" s="27"/>
      <c r="DA38" s="27"/>
      <c r="DB38" s="27"/>
      <c r="DC38" s="27"/>
      <c r="DD38" s="27"/>
      <c r="DE38" s="27"/>
      <c r="DF38" s="27"/>
      <c r="DG38" s="27"/>
      <c r="DH38" s="27"/>
    </row>
    <row r="39" spans="1:112" x14ac:dyDescent="0.25">
      <c r="A39" s="1" t="s">
        <v>64</v>
      </c>
      <c r="B39" s="1"/>
      <c r="C39" s="1"/>
      <c r="D39" s="1"/>
      <c r="E39" s="1">
        <v>4.5</v>
      </c>
      <c r="F39" s="1" t="s">
        <v>63</v>
      </c>
      <c r="G39" s="1"/>
      <c r="H39" s="1"/>
      <c r="I39" s="1"/>
      <c r="J39" s="1"/>
      <c r="K39" s="1"/>
      <c r="BV39" s="27"/>
      <c r="BW39" s="27"/>
      <c r="BX39" s="27"/>
      <c r="BY39" s="27"/>
      <c r="BZ39" s="27"/>
      <c r="CA39" s="27"/>
      <c r="CB39" s="27"/>
      <c r="CC39" s="27"/>
      <c r="CD39" s="27"/>
      <c r="CE39" s="27"/>
      <c r="CF39" s="27"/>
      <c r="CG39" s="27"/>
      <c r="CH39" s="27"/>
      <c r="CI39" s="27"/>
      <c r="CJ39" s="27"/>
      <c r="CK39" s="27"/>
      <c r="CL39" s="27"/>
      <c r="CM39" s="27"/>
      <c r="CN39" s="27"/>
      <c r="CO39" s="27"/>
      <c r="CP39" s="27"/>
      <c r="CQ39" s="27"/>
      <c r="CR39" s="27"/>
      <c r="CS39" s="27"/>
      <c r="CT39" s="27"/>
      <c r="CU39" s="27"/>
      <c r="CV39" s="27"/>
      <c r="CW39" s="27"/>
      <c r="CX39" s="27"/>
      <c r="CY39" s="27"/>
      <c r="CZ39" s="27"/>
      <c r="DA39" s="27"/>
      <c r="DB39" s="27"/>
      <c r="DC39" s="27"/>
      <c r="DD39" s="27"/>
      <c r="DE39" s="27"/>
      <c r="DF39" s="27"/>
      <c r="DG39" s="27"/>
      <c r="DH39" s="27"/>
    </row>
    <row r="40" spans="1:112" x14ac:dyDescent="0.25">
      <c r="A40" s="1" t="s">
        <v>65</v>
      </c>
      <c r="B40" s="1"/>
      <c r="C40" s="1"/>
      <c r="D40" s="1"/>
      <c r="E40" s="1">
        <v>5.5</v>
      </c>
      <c r="F40" s="1" t="s">
        <v>63</v>
      </c>
      <c r="G40" s="1"/>
      <c r="H40" s="1"/>
      <c r="I40" s="1"/>
      <c r="J40" s="1"/>
      <c r="K40" s="1"/>
      <c r="BV40" s="27"/>
      <c r="BW40" s="27"/>
      <c r="BX40" s="27"/>
      <c r="BY40" s="27"/>
      <c r="BZ40" s="27"/>
      <c r="CA40" s="27"/>
      <c r="CB40" s="27"/>
      <c r="CC40" s="27"/>
      <c r="CD40" s="27"/>
      <c r="CE40" s="27"/>
      <c r="CF40" s="27"/>
      <c r="CG40" s="27"/>
      <c r="CH40" s="27"/>
      <c r="CI40" s="27"/>
      <c r="CJ40" s="27"/>
      <c r="CK40" s="27"/>
      <c r="CL40" s="27"/>
      <c r="CM40" s="27"/>
      <c r="CN40" s="27"/>
      <c r="CO40" s="27"/>
      <c r="CP40" s="27"/>
      <c r="CQ40" s="27"/>
      <c r="CR40" s="27"/>
      <c r="CS40" s="27"/>
      <c r="CT40" s="27"/>
      <c r="CU40" s="27"/>
      <c r="CV40" s="27"/>
      <c r="CW40" s="27"/>
      <c r="CX40" s="27"/>
      <c r="CY40" s="27"/>
      <c r="CZ40" s="27"/>
      <c r="DA40" s="27"/>
      <c r="DB40" s="27"/>
      <c r="DC40" s="27"/>
      <c r="DD40" s="27"/>
      <c r="DE40" s="27"/>
      <c r="DF40" s="27"/>
      <c r="DG40" s="27"/>
      <c r="DH40" s="27"/>
    </row>
    <row r="41" spans="1:112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BV41" s="27"/>
      <c r="BW41" s="27"/>
      <c r="BX41" s="27"/>
      <c r="BY41" s="27"/>
      <c r="BZ41" s="27"/>
      <c r="CA41" s="27"/>
      <c r="CB41" s="27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7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</row>
    <row r="42" spans="1:112" x14ac:dyDescent="0.25">
      <c r="A42" s="1" t="s">
        <v>66</v>
      </c>
      <c r="B42" s="1"/>
      <c r="C42" s="1"/>
      <c r="D42" s="1"/>
      <c r="E42" s="1" t="s">
        <v>67</v>
      </c>
      <c r="F42" s="1"/>
      <c r="G42" s="1"/>
      <c r="H42" s="1"/>
      <c r="I42" s="1"/>
      <c r="J42" s="1"/>
      <c r="K42" s="1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27"/>
      <c r="CW42" s="27"/>
      <c r="CX42" s="27"/>
      <c r="CY42" s="27"/>
      <c r="CZ42" s="27"/>
      <c r="DA42" s="27"/>
      <c r="DB42" s="27"/>
      <c r="DC42" s="27"/>
      <c r="DD42" s="27"/>
      <c r="DE42" s="27"/>
      <c r="DF42" s="27"/>
      <c r="DG42" s="27"/>
      <c r="DH42" s="27"/>
    </row>
    <row r="43" spans="1:112" x14ac:dyDescent="0.25">
      <c r="A43" s="1" t="s">
        <v>68</v>
      </c>
      <c r="B43" s="1"/>
      <c r="C43" s="1"/>
      <c r="D43" s="1"/>
      <c r="E43" s="1">
        <v>37</v>
      </c>
      <c r="F43" s="1" t="s">
        <v>69</v>
      </c>
      <c r="G43" s="1"/>
      <c r="H43" s="1"/>
      <c r="I43" s="1"/>
      <c r="J43" s="1"/>
      <c r="K43" s="1"/>
      <c r="BV43" s="27"/>
      <c r="BW43" s="27"/>
      <c r="BX43" s="27"/>
      <c r="BY43" s="27"/>
      <c r="BZ43" s="27"/>
      <c r="CA43" s="27"/>
      <c r="CB43" s="27"/>
      <c r="CC43" s="27"/>
      <c r="CD43" s="27"/>
      <c r="CE43" s="27"/>
      <c r="CF43" s="27"/>
      <c r="CG43" s="27"/>
      <c r="CH43" s="27"/>
      <c r="CI43" s="27"/>
      <c r="CJ43" s="27"/>
      <c r="CK43" s="27"/>
      <c r="CL43" s="27"/>
      <c r="CM43" s="27"/>
      <c r="CN43" s="27"/>
      <c r="CO43" s="27"/>
      <c r="CP43" s="27"/>
      <c r="CQ43" s="27"/>
      <c r="CR43" s="27"/>
      <c r="CS43" s="27"/>
      <c r="CT43" s="27"/>
      <c r="CU43" s="27"/>
      <c r="CV43" s="27"/>
      <c r="CW43" s="27"/>
      <c r="CX43" s="27"/>
      <c r="CY43" s="27"/>
      <c r="CZ43" s="27"/>
      <c r="DA43" s="27"/>
      <c r="DB43" s="27"/>
      <c r="DC43" s="27"/>
      <c r="DD43" s="27"/>
      <c r="DE43" s="27"/>
      <c r="DF43" s="27"/>
      <c r="DG43" s="27"/>
      <c r="DH43" s="27"/>
    </row>
    <row r="44" spans="1:112" x14ac:dyDescent="0.25">
      <c r="A44" s="1" t="s">
        <v>70</v>
      </c>
      <c r="B44" s="1"/>
      <c r="C44" s="1"/>
      <c r="D44" s="1"/>
      <c r="E44" s="1">
        <v>36.5</v>
      </c>
      <c r="F44" s="1" t="s">
        <v>69</v>
      </c>
      <c r="G44" s="1"/>
      <c r="H44" s="1"/>
      <c r="I44" s="1"/>
      <c r="J44" s="1"/>
      <c r="K44" s="1"/>
      <c r="BV44" s="27"/>
      <c r="BW44" s="27"/>
      <c r="BX44" s="27"/>
      <c r="BY44" s="27"/>
      <c r="BZ44" s="27"/>
      <c r="CA44" s="27"/>
      <c r="CB44" s="27"/>
      <c r="CC44" s="27"/>
      <c r="CD44" s="27"/>
      <c r="CE44" s="27"/>
      <c r="CF44" s="27"/>
      <c r="CG44" s="27"/>
      <c r="CH44" s="27"/>
      <c r="CI44" s="27"/>
      <c r="CJ44" s="27"/>
      <c r="CK44" s="27"/>
      <c r="CL44" s="27"/>
      <c r="CM44" s="27"/>
      <c r="CN44" s="27"/>
      <c r="CO44" s="27"/>
      <c r="CP44" s="27"/>
      <c r="CQ44" s="27"/>
      <c r="CR44" s="27"/>
      <c r="CS44" s="27"/>
      <c r="CT44" s="27"/>
      <c r="CU44" s="27"/>
      <c r="CV44" s="27"/>
      <c r="CW44" s="27"/>
      <c r="CX44" s="27"/>
      <c r="CY44" s="27"/>
      <c r="CZ44" s="27"/>
      <c r="DA44" s="27"/>
      <c r="DB44" s="27"/>
      <c r="DC44" s="27"/>
      <c r="DD44" s="27"/>
      <c r="DE44" s="27"/>
      <c r="DF44" s="27"/>
      <c r="DG44" s="27"/>
      <c r="DH44" s="27"/>
    </row>
    <row r="45" spans="1:112" x14ac:dyDescent="0.25">
      <c r="A45" s="1" t="s">
        <v>71</v>
      </c>
      <c r="B45" s="1"/>
      <c r="C45" s="1"/>
      <c r="D45" s="1"/>
      <c r="E45" s="1">
        <v>37.5</v>
      </c>
      <c r="F45" s="1" t="s">
        <v>69</v>
      </c>
      <c r="G45" s="1"/>
      <c r="H45" s="1"/>
      <c r="I45" s="1"/>
      <c r="J45" s="1"/>
      <c r="K45" s="1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  <c r="CX45" s="27"/>
      <c r="CY45" s="27"/>
      <c r="CZ45" s="27"/>
      <c r="DA45" s="27"/>
      <c r="DB45" s="27"/>
      <c r="DC45" s="27"/>
      <c r="DD45" s="27"/>
      <c r="DE45" s="27"/>
      <c r="DF45" s="27"/>
      <c r="DG45" s="27"/>
      <c r="DH45" s="27"/>
    </row>
    <row r="46" spans="1:112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</row>
    <row r="47" spans="1:112" x14ac:dyDescent="0.25">
      <c r="A47" s="1" t="s">
        <v>72</v>
      </c>
      <c r="B47" s="1" t="s">
        <v>24</v>
      </c>
      <c r="C47" s="1"/>
      <c r="D47" s="1"/>
      <c r="E47" s="1"/>
      <c r="F47" s="1"/>
      <c r="G47" s="1"/>
      <c r="H47" s="1"/>
      <c r="I47" s="1"/>
      <c r="J47" s="1"/>
      <c r="K47" s="1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  <c r="CX47" s="27"/>
      <c r="CY47" s="27"/>
      <c r="CZ47" s="27"/>
      <c r="DA47" s="27"/>
      <c r="DB47" s="27"/>
      <c r="DC47" s="27"/>
      <c r="DD47" s="27"/>
      <c r="DE47" s="27"/>
      <c r="DF47" s="27"/>
      <c r="DG47" s="27"/>
      <c r="DH47" s="27"/>
    </row>
    <row r="48" spans="1:112" x14ac:dyDescent="0.25">
      <c r="A48" s="1" t="s">
        <v>73</v>
      </c>
      <c r="B48" s="1"/>
      <c r="C48" s="1"/>
      <c r="D48" s="1"/>
      <c r="E48" s="1">
        <v>73</v>
      </c>
      <c r="F48" s="1"/>
      <c r="G48" s="1"/>
      <c r="H48" s="1"/>
      <c r="I48" s="1"/>
      <c r="J48" s="1"/>
      <c r="K48" s="1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  <c r="CX48" s="27"/>
      <c r="CY48" s="27"/>
      <c r="CZ48" s="27"/>
      <c r="DA48" s="27"/>
      <c r="DB48" s="27"/>
      <c r="DC48" s="27"/>
      <c r="DD48" s="27"/>
      <c r="DE48" s="27"/>
      <c r="DF48" s="27"/>
      <c r="DG48" s="27"/>
      <c r="DH48" s="27"/>
    </row>
    <row r="49" spans="1:112" x14ac:dyDescent="0.25">
      <c r="A49" s="1" t="s">
        <v>74</v>
      </c>
      <c r="B49" s="1"/>
      <c r="C49" s="1"/>
      <c r="D49" s="1"/>
      <c r="E49" s="1" t="s">
        <v>75</v>
      </c>
      <c r="F49" s="1" t="s">
        <v>76</v>
      </c>
      <c r="G49" s="1"/>
      <c r="H49" s="1"/>
      <c r="I49" s="1"/>
      <c r="J49" s="1"/>
      <c r="K49" s="1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  <c r="CX49" s="27"/>
      <c r="CY49" s="27"/>
      <c r="CZ49" s="27"/>
      <c r="DA49" s="27"/>
      <c r="DB49" s="27"/>
      <c r="DC49" s="27"/>
      <c r="DD49" s="27"/>
      <c r="DE49" s="27"/>
      <c r="DF49" s="27"/>
      <c r="DG49" s="27"/>
      <c r="DH49" s="27"/>
    </row>
    <row r="50" spans="1:112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</row>
    <row r="51" spans="1:112" x14ac:dyDescent="0.25">
      <c r="A51" s="1" t="s">
        <v>72</v>
      </c>
      <c r="B51" s="1" t="s">
        <v>25</v>
      </c>
      <c r="C51" s="1"/>
      <c r="D51" s="1"/>
      <c r="E51" s="1"/>
      <c r="F51" s="1"/>
      <c r="G51" s="1"/>
      <c r="H51" s="1"/>
      <c r="I51" s="1"/>
      <c r="J51" s="1"/>
      <c r="K51" s="1"/>
      <c r="BV51" s="27"/>
      <c r="BW51" s="27"/>
      <c r="BX51" s="27"/>
      <c r="BY51" s="27"/>
      <c r="BZ51" s="27"/>
      <c r="CA51" s="27"/>
      <c r="CB51" s="27"/>
      <c r="CC51" s="27"/>
      <c r="CD51" s="27"/>
      <c r="CE51" s="27"/>
      <c r="CF51" s="27"/>
      <c r="CG51" s="27"/>
      <c r="CH51" s="27"/>
      <c r="CI51" s="27"/>
      <c r="CJ51" s="27"/>
      <c r="CK51" s="27"/>
      <c r="CL51" s="27"/>
      <c r="CM51" s="27"/>
      <c r="CN51" s="27"/>
      <c r="CO51" s="27"/>
      <c r="CP51" s="27"/>
      <c r="CQ51" s="27"/>
      <c r="CR51" s="27"/>
      <c r="CS51" s="27"/>
      <c r="CT51" s="27"/>
      <c r="CU51" s="27"/>
      <c r="CV51" s="27"/>
      <c r="CW51" s="27"/>
      <c r="CX51" s="27"/>
      <c r="CY51" s="27"/>
      <c r="CZ51" s="27"/>
      <c r="DA51" s="27"/>
      <c r="DB51" s="27"/>
      <c r="DC51" s="27"/>
      <c r="DD51" s="27"/>
      <c r="DE51" s="27"/>
      <c r="DF51" s="27"/>
      <c r="DG51" s="27"/>
      <c r="DH51" s="27"/>
    </row>
    <row r="52" spans="1:112" x14ac:dyDescent="0.25">
      <c r="A52" s="1" t="s">
        <v>27</v>
      </c>
      <c r="B52" s="1" t="s">
        <v>26</v>
      </c>
      <c r="C52" s="1"/>
      <c r="D52" s="1"/>
      <c r="E52" s="1"/>
      <c r="F52" s="1"/>
      <c r="G52" s="1"/>
      <c r="H52" s="1"/>
      <c r="I52" s="1"/>
      <c r="J52" s="1"/>
      <c r="K52" s="1"/>
      <c r="BV52" s="27"/>
      <c r="BW52" s="27"/>
      <c r="BX52" s="27"/>
      <c r="BY52" s="27"/>
      <c r="BZ52" s="27"/>
      <c r="CA52" s="27"/>
      <c r="CB52" s="27"/>
      <c r="CC52" s="27"/>
      <c r="CD52" s="27"/>
      <c r="CE52" s="27"/>
      <c r="CF52" s="27"/>
      <c r="CG52" s="27"/>
      <c r="CH52" s="27"/>
      <c r="CI52" s="27"/>
      <c r="CJ52" s="27"/>
      <c r="CK52" s="27"/>
      <c r="CL52" s="27"/>
      <c r="CM52" s="27"/>
      <c r="CN52" s="27"/>
      <c r="CO52" s="27"/>
      <c r="CP52" s="27"/>
      <c r="CQ52" s="27"/>
      <c r="CR52" s="27"/>
      <c r="CS52" s="27"/>
      <c r="CT52" s="27"/>
      <c r="CU52" s="27"/>
      <c r="CV52" s="27"/>
      <c r="CW52" s="27"/>
      <c r="CX52" s="27"/>
      <c r="CY52" s="27"/>
      <c r="CZ52" s="27"/>
      <c r="DA52" s="27"/>
      <c r="DB52" s="27"/>
      <c r="DC52" s="27"/>
      <c r="DD52" s="27"/>
      <c r="DE52" s="27"/>
      <c r="DF52" s="27"/>
      <c r="DG52" s="27"/>
      <c r="DH52" s="27"/>
    </row>
    <row r="53" spans="1:112" x14ac:dyDescent="0.25">
      <c r="A53" s="1" t="s">
        <v>77</v>
      </c>
      <c r="B53" s="1"/>
      <c r="C53" s="1"/>
      <c r="D53" s="1"/>
      <c r="E53" s="1" t="s">
        <v>57</v>
      </c>
      <c r="F53" s="1"/>
      <c r="G53" s="1"/>
      <c r="H53" s="1"/>
      <c r="I53" s="1"/>
      <c r="J53" s="1"/>
      <c r="K53" s="1"/>
      <c r="BV53" s="27"/>
      <c r="BW53" s="27"/>
      <c r="BX53" s="27"/>
      <c r="BY53" s="27"/>
      <c r="BZ53" s="27"/>
      <c r="CA53" s="27"/>
      <c r="CB53" s="27"/>
      <c r="CC53" s="27"/>
      <c r="CD53" s="27"/>
      <c r="CE53" s="27"/>
      <c r="CF53" s="27"/>
      <c r="CG53" s="27"/>
      <c r="CH53" s="27"/>
      <c r="CI53" s="27"/>
      <c r="CJ53" s="27"/>
      <c r="CK53" s="27"/>
      <c r="CL53" s="27"/>
      <c r="CM53" s="27"/>
      <c r="CN53" s="27"/>
      <c r="CO53" s="27"/>
      <c r="CP53" s="27"/>
      <c r="CQ53" s="27"/>
      <c r="CR53" s="27"/>
      <c r="CS53" s="27"/>
      <c r="CT53" s="27"/>
      <c r="CU53" s="27"/>
      <c r="CV53" s="27"/>
      <c r="CW53" s="27"/>
      <c r="CX53" s="27"/>
      <c r="CY53" s="27"/>
      <c r="CZ53" s="27"/>
      <c r="DA53" s="27"/>
      <c r="DB53" s="27"/>
      <c r="DC53" s="27"/>
      <c r="DD53" s="27"/>
      <c r="DE53" s="27"/>
      <c r="DF53" s="27"/>
      <c r="DG53" s="27"/>
      <c r="DH53" s="27"/>
    </row>
    <row r="54" spans="1:112" x14ac:dyDescent="0.25">
      <c r="A54" s="1" t="s">
        <v>78</v>
      </c>
      <c r="B54" s="1"/>
      <c r="C54" s="1"/>
      <c r="D54" s="1"/>
      <c r="E54" s="1">
        <v>0</v>
      </c>
      <c r="F54" s="1" t="s">
        <v>79</v>
      </c>
      <c r="G54" s="1"/>
      <c r="H54" s="1"/>
      <c r="I54" s="1"/>
      <c r="J54" s="1"/>
      <c r="K54" s="1"/>
      <c r="BV54" s="27"/>
      <c r="BW54" s="27"/>
      <c r="BX54" s="27"/>
      <c r="BY54" s="27"/>
      <c r="BZ54" s="27"/>
      <c r="CA54" s="27"/>
      <c r="CB54" s="27"/>
      <c r="CC54" s="27"/>
      <c r="CD54" s="27"/>
      <c r="CE54" s="27"/>
      <c r="CF54" s="27"/>
      <c r="CG54" s="27"/>
      <c r="CH54" s="27"/>
      <c r="CI54" s="27"/>
      <c r="CJ54" s="27"/>
      <c r="CK54" s="27"/>
      <c r="CL54" s="27"/>
      <c r="CM54" s="27"/>
      <c r="CN54" s="27"/>
      <c r="CO54" s="27"/>
      <c r="CP54" s="27"/>
      <c r="CQ54" s="27"/>
      <c r="CR54" s="27"/>
      <c r="CS54" s="27"/>
      <c r="CT54" s="27"/>
      <c r="CU54" s="27"/>
      <c r="CV54" s="27"/>
      <c r="CW54" s="27"/>
      <c r="CX54" s="27"/>
      <c r="CY54" s="27"/>
      <c r="CZ54" s="27"/>
      <c r="DA54" s="27"/>
      <c r="DB54" s="27"/>
      <c r="DC54" s="27"/>
      <c r="DD54" s="27"/>
      <c r="DE54" s="27"/>
      <c r="DF54" s="27"/>
      <c r="DG54" s="27"/>
      <c r="DH54" s="27"/>
    </row>
    <row r="55" spans="1:112" x14ac:dyDescent="0.25">
      <c r="A55" s="1" t="s">
        <v>80</v>
      </c>
      <c r="B55" s="1"/>
      <c r="C55" s="1"/>
      <c r="D55" s="1"/>
      <c r="E55" s="1">
        <v>500</v>
      </c>
      <c r="F55" s="1" t="s">
        <v>79</v>
      </c>
      <c r="G55" s="1"/>
      <c r="H55" s="1"/>
      <c r="I55" s="1"/>
      <c r="J55" s="1"/>
      <c r="K55" s="1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</row>
    <row r="56" spans="1:112" x14ac:dyDescent="0.25">
      <c r="A56" s="1" t="s">
        <v>81</v>
      </c>
      <c r="B56" s="1"/>
      <c r="C56" s="1"/>
      <c r="D56" s="1"/>
      <c r="E56" s="1" t="s">
        <v>82</v>
      </c>
      <c r="F56" s="1"/>
      <c r="G56" s="1"/>
      <c r="H56" s="1"/>
      <c r="I56" s="1"/>
      <c r="J56" s="1"/>
      <c r="K56" s="1"/>
      <c r="BV56" s="27"/>
      <c r="BW56" s="27"/>
      <c r="BX56" s="27"/>
      <c r="BY56" s="27"/>
      <c r="BZ56" s="27"/>
      <c r="CA56" s="27"/>
      <c r="CB56" s="27"/>
      <c r="CC56" s="27"/>
      <c r="CD56" s="27"/>
      <c r="CE56" s="27"/>
      <c r="CF56" s="27"/>
      <c r="CG56" s="27"/>
      <c r="CH56" s="27"/>
      <c r="CI56" s="27"/>
      <c r="CJ56" s="27"/>
      <c r="CK56" s="27"/>
      <c r="CL56" s="27"/>
      <c r="CM56" s="27"/>
      <c r="CN56" s="27"/>
      <c r="CO56" s="27"/>
      <c r="CP56" s="27"/>
      <c r="CQ56" s="27"/>
      <c r="CR56" s="27"/>
      <c r="CS56" s="27"/>
      <c r="CT56" s="27"/>
      <c r="CU56" s="27"/>
      <c r="CV56" s="27"/>
      <c r="CW56" s="27"/>
      <c r="CX56" s="27"/>
      <c r="CY56" s="27"/>
      <c r="CZ56" s="27"/>
      <c r="DA56" s="27"/>
      <c r="DB56" s="27"/>
      <c r="DC56" s="27"/>
      <c r="DD56" s="27"/>
      <c r="DE56" s="27"/>
      <c r="DF56" s="27"/>
      <c r="DG56" s="27"/>
      <c r="DH56" s="27"/>
    </row>
    <row r="57" spans="1:112" x14ac:dyDescent="0.25">
      <c r="A57" s="1" t="s">
        <v>83</v>
      </c>
      <c r="B57" s="1"/>
      <c r="C57" s="1"/>
      <c r="D57" s="1"/>
      <c r="E57" s="1" t="s">
        <v>199</v>
      </c>
      <c r="F57" s="1"/>
      <c r="G57" s="1"/>
      <c r="H57" s="1"/>
      <c r="I57" s="1"/>
      <c r="J57" s="1"/>
      <c r="K57" s="1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</row>
    <row r="58" spans="1:112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BV58" s="27"/>
      <c r="BW58" s="27"/>
      <c r="BX58" s="27"/>
      <c r="BY58" s="27"/>
      <c r="BZ58" s="27"/>
      <c r="CA58" s="27"/>
      <c r="CB58" s="27"/>
      <c r="CC58" s="27"/>
      <c r="CD58" s="27"/>
      <c r="CE58" s="27"/>
      <c r="CF58" s="27"/>
      <c r="CG58" s="27"/>
      <c r="CH58" s="27"/>
      <c r="CI58" s="27"/>
      <c r="CJ58" s="27"/>
      <c r="CK58" s="27"/>
      <c r="CL58" s="27"/>
      <c r="CM58" s="27"/>
      <c r="CN58" s="27"/>
      <c r="CO58" s="27"/>
      <c r="CP58" s="27"/>
      <c r="CQ58" s="27"/>
      <c r="CR58" s="27"/>
      <c r="CS58" s="27"/>
      <c r="CT58" s="27"/>
      <c r="CU58" s="27"/>
      <c r="CV58" s="27"/>
      <c r="CW58" s="27"/>
      <c r="CX58" s="27"/>
      <c r="CY58" s="27"/>
      <c r="CZ58" s="27"/>
      <c r="DA58" s="27"/>
      <c r="DB58" s="27"/>
      <c r="DC58" s="27"/>
      <c r="DD58" s="27"/>
      <c r="DE58" s="27"/>
      <c r="DF58" s="27"/>
      <c r="DG58" s="27"/>
      <c r="DH58" s="27"/>
    </row>
    <row r="59" spans="1:112" x14ac:dyDescent="0.25">
      <c r="A59" s="1" t="s">
        <v>59</v>
      </c>
      <c r="B59" s="1"/>
      <c r="C59" s="1"/>
      <c r="D59" s="1"/>
      <c r="E59" s="1" t="s">
        <v>230</v>
      </c>
      <c r="F59" s="1"/>
      <c r="G59" s="1"/>
      <c r="H59" s="1"/>
      <c r="I59" s="1"/>
      <c r="J59" s="1"/>
      <c r="K59" s="1"/>
      <c r="BV59" s="27"/>
      <c r="BW59" s="27"/>
      <c r="BX59" s="27"/>
      <c r="BY59" s="27"/>
      <c r="BZ59" s="27"/>
      <c r="CA59" s="27"/>
      <c r="CB59" s="27"/>
      <c r="CC59" s="27"/>
      <c r="CD59" s="27"/>
      <c r="CE59" s="27"/>
      <c r="CF59" s="27"/>
      <c r="CG59" s="27"/>
      <c r="CH59" s="27"/>
      <c r="CI59" s="27"/>
      <c r="CJ59" s="27"/>
      <c r="CK59" s="27"/>
      <c r="CL59" s="27"/>
      <c r="CM59" s="27"/>
      <c r="CN59" s="27"/>
      <c r="CO59" s="27"/>
      <c r="CP59" s="27"/>
      <c r="CQ59" s="27"/>
      <c r="CR59" s="27"/>
      <c r="CS59" s="27"/>
      <c r="CT59" s="27"/>
      <c r="CU59" s="27"/>
      <c r="CV59" s="27"/>
      <c r="CW59" s="27"/>
      <c r="CX59" s="27"/>
      <c r="CY59" s="27"/>
      <c r="CZ59" s="27"/>
      <c r="DA59" s="27"/>
      <c r="DB59" s="27"/>
      <c r="DC59" s="27"/>
      <c r="DD59" s="27"/>
      <c r="DE59" s="27"/>
      <c r="DF59" s="27"/>
      <c r="DG59" s="27"/>
      <c r="DH59" s="27"/>
    </row>
    <row r="60" spans="1:112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BV60" s="27"/>
      <c r="BW60" s="27"/>
      <c r="BX60" s="27"/>
      <c r="BY60" s="27"/>
      <c r="BZ60" s="27"/>
      <c r="CA60" s="27"/>
      <c r="CB60" s="27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27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</row>
    <row r="61" spans="1:112" x14ac:dyDescent="0.25">
      <c r="A61" s="1" t="s">
        <v>26</v>
      </c>
      <c r="B61" s="1"/>
      <c r="C61" s="1"/>
      <c r="D61" s="1"/>
      <c r="E61" s="1"/>
      <c r="F61" s="1"/>
      <c r="G61" s="1"/>
      <c r="H61" s="1"/>
      <c r="I61" s="1"/>
      <c r="J61" s="1"/>
      <c r="K61" s="1"/>
      <c r="BV61" s="27"/>
      <c r="BW61" s="27"/>
      <c r="BX61" s="27"/>
      <c r="BY61" s="27"/>
      <c r="BZ61" s="27"/>
      <c r="CA61" s="27"/>
      <c r="CB61" s="27"/>
      <c r="CC61" s="27"/>
      <c r="CD61" s="27"/>
      <c r="CE61" s="27"/>
      <c r="CF61" s="27"/>
      <c r="CG61" s="27"/>
      <c r="CH61" s="27"/>
      <c r="CI61" s="27"/>
      <c r="CJ61" s="27"/>
      <c r="CK61" s="27"/>
      <c r="CL61" s="27"/>
      <c r="CM61" s="27"/>
      <c r="CN61" s="27"/>
      <c r="CO61" s="27"/>
      <c r="CP61" s="27"/>
      <c r="CQ61" s="27"/>
      <c r="CR61" s="27"/>
      <c r="CS61" s="27"/>
      <c r="CT61" s="27"/>
      <c r="CU61" s="27"/>
      <c r="CV61" s="27"/>
      <c r="CW61" s="27"/>
      <c r="CX61" s="27"/>
      <c r="CY61" s="27"/>
      <c r="CZ61" s="27"/>
      <c r="DA61" s="27"/>
      <c r="DB61" s="27"/>
      <c r="DC61" s="27"/>
      <c r="DD61" s="27"/>
      <c r="DE61" s="27"/>
      <c r="DF61" s="27"/>
      <c r="DG61" s="27"/>
      <c r="DH61" s="27"/>
    </row>
    <row r="62" spans="1:112" x14ac:dyDescent="0.25">
      <c r="A62" s="3" t="s">
        <v>84</v>
      </c>
      <c r="B62" s="3" t="s">
        <v>85</v>
      </c>
      <c r="C62" s="3" t="s">
        <v>86</v>
      </c>
      <c r="D62" s="3" t="s">
        <v>87</v>
      </c>
      <c r="E62" s="3" t="s">
        <v>88</v>
      </c>
      <c r="F62" s="3" t="s">
        <v>163</v>
      </c>
      <c r="G62" s="3" t="s">
        <v>164</v>
      </c>
      <c r="H62" s="3" t="s">
        <v>89</v>
      </c>
      <c r="I62" s="3" t="s">
        <v>90</v>
      </c>
      <c r="J62" s="3" t="s">
        <v>91</v>
      </c>
      <c r="K62" s="3" t="s">
        <v>92</v>
      </c>
      <c r="L62" s="3" t="s">
        <v>93</v>
      </c>
      <c r="M62" s="3" t="s">
        <v>94</v>
      </c>
      <c r="N62" s="3" t="s">
        <v>165</v>
      </c>
      <c r="O62" s="3" t="s">
        <v>166</v>
      </c>
      <c r="P62" s="3" t="s">
        <v>167</v>
      </c>
      <c r="Q62" s="3" t="s">
        <v>95</v>
      </c>
      <c r="R62" s="3" t="s">
        <v>96</v>
      </c>
      <c r="S62" s="3" t="s">
        <v>97</v>
      </c>
      <c r="T62" s="3" t="s">
        <v>168</v>
      </c>
      <c r="U62" s="3" t="s">
        <v>169</v>
      </c>
      <c r="V62" s="3" t="s">
        <v>170</v>
      </c>
      <c r="W62" s="3" t="s">
        <v>171</v>
      </c>
      <c r="X62" s="3" t="s">
        <v>172</v>
      </c>
      <c r="Y62" s="3" t="s">
        <v>173</v>
      </c>
      <c r="Z62" s="3" t="s">
        <v>98</v>
      </c>
      <c r="AA62" s="3" t="s">
        <v>99</v>
      </c>
      <c r="AB62" s="3" t="s">
        <v>100</v>
      </c>
      <c r="AC62" s="3" t="s">
        <v>174</v>
      </c>
      <c r="AD62" s="3" t="s">
        <v>175</v>
      </c>
      <c r="AE62" s="3" t="s">
        <v>176</v>
      </c>
      <c r="AF62" s="3" t="s">
        <v>177</v>
      </c>
      <c r="AG62" s="3" t="s">
        <v>178</v>
      </c>
      <c r="AH62" s="3" t="s">
        <v>179</v>
      </c>
      <c r="AI62" s="3" t="s">
        <v>101</v>
      </c>
      <c r="AJ62" s="3" t="s">
        <v>102</v>
      </c>
      <c r="AK62" s="3" t="s">
        <v>103</v>
      </c>
      <c r="AL62" s="3" t="s">
        <v>180</v>
      </c>
      <c r="AM62" s="3" t="s">
        <v>181</v>
      </c>
      <c r="AN62" s="3" t="s">
        <v>182</v>
      </c>
      <c r="AO62" s="3" t="s">
        <v>183</v>
      </c>
      <c r="BH62" s="3"/>
      <c r="BI62" s="3"/>
      <c r="BJ62" s="3"/>
      <c r="BK62" s="3"/>
      <c r="BL62" s="3"/>
      <c r="BM62" s="3"/>
      <c r="BP62" s="3"/>
      <c r="BQ62" s="3"/>
      <c r="BR62" s="3"/>
      <c r="BS62" s="3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7"/>
      <c r="CS62" s="27"/>
      <c r="CT62" s="27"/>
      <c r="CU62" s="27"/>
      <c r="CV62" s="27"/>
      <c r="CW62" s="27"/>
      <c r="CX62" s="27"/>
      <c r="CY62" s="27"/>
      <c r="CZ62" s="27"/>
      <c r="DA62" s="27"/>
      <c r="DB62" s="27"/>
      <c r="DC62" s="27"/>
      <c r="DD62" s="27"/>
      <c r="DE62" s="27"/>
      <c r="DF62" s="27"/>
      <c r="DG62" s="27"/>
      <c r="DH62" s="27"/>
    </row>
    <row r="63" spans="1:112" x14ac:dyDescent="0.25">
      <c r="A63" s="3" t="s">
        <v>32</v>
      </c>
      <c r="B63" s="1">
        <v>0</v>
      </c>
      <c r="C63" s="1">
        <v>5.7</v>
      </c>
      <c r="D63" s="1" t="s">
        <v>0</v>
      </c>
      <c r="E63" s="1">
        <v>37.4</v>
      </c>
      <c r="F63" s="1">
        <v>202924</v>
      </c>
      <c r="G63" s="1">
        <v>293710</v>
      </c>
      <c r="H63" s="1">
        <v>269886</v>
      </c>
      <c r="I63">
        <v>224563</v>
      </c>
      <c r="J63">
        <v>303156</v>
      </c>
      <c r="K63">
        <v>297322</v>
      </c>
      <c r="L63" s="1">
        <v>233603</v>
      </c>
      <c r="M63" s="1">
        <v>250053</v>
      </c>
      <c r="N63" s="1">
        <v>236910</v>
      </c>
      <c r="O63" s="1">
        <v>463728</v>
      </c>
      <c r="P63" s="1">
        <v>447991</v>
      </c>
      <c r="Q63" s="1">
        <v>428785</v>
      </c>
      <c r="R63" s="1">
        <v>449110</v>
      </c>
      <c r="S63" s="1">
        <v>415473</v>
      </c>
      <c r="T63" s="1">
        <v>424893</v>
      </c>
      <c r="U63" s="1">
        <v>658725</v>
      </c>
      <c r="V63" s="1">
        <v>682061</v>
      </c>
      <c r="W63" s="1">
        <v>660297</v>
      </c>
      <c r="X63" s="1">
        <v>200429</v>
      </c>
      <c r="Y63" s="1">
        <v>300513</v>
      </c>
      <c r="Z63" s="1">
        <v>357336</v>
      </c>
      <c r="AA63">
        <v>403209</v>
      </c>
      <c r="AB63">
        <v>351076</v>
      </c>
      <c r="AC63">
        <v>397371</v>
      </c>
      <c r="AD63" s="1">
        <v>343608</v>
      </c>
      <c r="AE63" s="1">
        <v>308288</v>
      </c>
      <c r="AF63" s="1">
        <v>316075</v>
      </c>
      <c r="AG63" s="1">
        <v>356453</v>
      </c>
      <c r="AH63" s="1">
        <v>380871</v>
      </c>
      <c r="AI63" s="1">
        <v>280166</v>
      </c>
      <c r="AJ63" s="1">
        <v>606495</v>
      </c>
      <c r="AK63" s="1">
        <v>591832</v>
      </c>
      <c r="AL63" s="1">
        <v>533287</v>
      </c>
      <c r="AM63" s="1">
        <v>863</v>
      </c>
      <c r="AN63" s="1">
        <v>597</v>
      </c>
      <c r="AO63" s="1">
        <v>519</v>
      </c>
      <c r="BH63" s="1"/>
      <c r="BI63" s="1"/>
      <c r="BJ63" s="1"/>
      <c r="BK63" s="1"/>
      <c r="BL63" s="1"/>
      <c r="BM63" s="1"/>
      <c r="BP63" s="1"/>
      <c r="BQ63" s="1"/>
      <c r="BR63" s="1"/>
      <c r="BS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27"/>
      <c r="CS63" s="27"/>
      <c r="CT63" s="27"/>
      <c r="CU63" s="27"/>
      <c r="CV63" s="27"/>
      <c r="CW63" s="27"/>
      <c r="CX63" s="27"/>
      <c r="CY63" s="27"/>
      <c r="CZ63" s="27"/>
      <c r="DA63" s="27"/>
      <c r="DB63" s="27"/>
      <c r="DC63" s="27"/>
      <c r="DD63" s="27"/>
      <c r="DE63" s="27"/>
      <c r="DF63" s="27"/>
      <c r="DG63" s="27"/>
      <c r="DH63" s="27"/>
    </row>
    <row r="64" spans="1:112" x14ac:dyDescent="0.25">
      <c r="A64" s="3" t="s">
        <v>33</v>
      </c>
      <c r="B64" s="1">
        <v>3599.0720000000001</v>
      </c>
      <c r="C64" s="1">
        <v>5.0999999999999996</v>
      </c>
      <c r="D64" s="1" t="s">
        <v>0</v>
      </c>
      <c r="E64" s="1">
        <v>37</v>
      </c>
      <c r="F64" s="1">
        <v>247873</v>
      </c>
      <c r="G64" s="1">
        <v>361323</v>
      </c>
      <c r="H64" s="1">
        <v>334154</v>
      </c>
      <c r="I64">
        <v>281664</v>
      </c>
      <c r="J64">
        <v>376085</v>
      </c>
      <c r="K64">
        <v>366740</v>
      </c>
      <c r="L64" s="1">
        <v>285989</v>
      </c>
      <c r="M64" s="1">
        <v>304749</v>
      </c>
      <c r="N64" s="1">
        <v>284537</v>
      </c>
      <c r="O64" s="1">
        <v>544425</v>
      </c>
      <c r="P64" s="1">
        <v>528359</v>
      </c>
      <c r="Q64" s="1">
        <v>510784</v>
      </c>
      <c r="R64" s="1">
        <v>539116</v>
      </c>
      <c r="S64" s="1">
        <v>502604</v>
      </c>
      <c r="T64" s="1">
        <v>513476</v>
      </c>
      <c r="U64" s="1">
        <v>789625</v>
      </c>
      <c r="V64" s="1">
        <v>813619</v>
      </c>
      <c r="W64" s="1">
        <v>763606</v>
      </c>
      <c r="X64" s="1">
        <v>217444</v>
      </c>
      <c r="Y64" s="1">
        <v>315303</v>
      </c>
      <c r="Z64" s="1">
        <v>372552</v>
      </c>
      <c r="AA64">
        <v>480911</v>
      </c>
      <c r="AB64">
        <v>426736</v>
      </c>
      <c r="AC64">
        <v>480149</v>
      </c>
      <c r="AD64" s="1">
        <v>416921</v>
      </c>
      <c r="AE64" s="1">
        <v>372292</v>
      </c>
      <c r="AF64" s="1">
        <v>373379</v>
      </c>
      <c r="AG64" s="1">
        <v>374507</v>
      </c>
      <c r="AH64" s="1">
        <v>403156</v>
      </c>
      <c r="AI64" s="1">
        <v>318281</v>
      </c>
      <c r="AJ64" s="1">
        <v>696303</v>
      </c>
      <c r="AK64" s="1">
        <v>684338</v>
      </c>
      <c r="AL64" s="1">
        <v>616011</v>
      </c>
      <c r="AM64" s="1">
        <v>956</v>
      </c>
      <c r="AN64" s="1">
        <v>738</v>
      </c>
      <c r="AO64" s="1">
        <v>692</v>
      </c>
      <c r="BH64" s="1"/>
      <c r="BI64" s="1"/>
      <c r="BJ64" s="1"/>
      <c r="BK64" s="1"/>
      <c r="BL64" s="1"/>
      <c r="BM64" s="1"/>
      <c r="BP64" s="1"/>
      <c r="BQ64" s="1"/>
      <c r="BR64" s="1"/>
      <c r="BS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27"/>
      <c r="CS64" s="27"/>
      <c r="CT64" s="27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</row>
    <row r="65" spans="1:112" x14ac:dyDescent="0.25">
      <c r="A65" s="3" t="s">
        <v>34</v>
      </c>
      <c r="B65" s="1">
        <v>7198.8490000000002</v>
      </c>
      <c r="C65" s="1">
        <v>5.0999999999999996</v>
      </c>
      <c r="D65" s="1" t="s">
        <v>0</v>
      </c>
      <c r="E65" s="1">
        <v>37</v>
      </c>
      <c r="F65" s="1">
        <v>280641</v>
      </c>
      <c r="G65" s="1">
        <v>398770</v>
      </c>
      <c r="H65" s="1">
        <v>372757</v>
      </c>
      <c r="I65">
        <v>319963</v>
      </c>
      <c r="J65">
        <v>419217</v>
      </c>
      <c r="K65">
        <v>410178</v>
      </c>
      <c r="L65" s="1">
        <v>316317</v>
      </c>
      <c r="M65" s="1">
        <v>331420</v>
      </c>
      <c r="N65" s="1">
        <v>315592</v>
      </c>
      <c r="O65" s="1">
        <v>587159</v>
      </c>
      <c r="P65" s="1">
        <v>574911</v>
      </c>
      <c r="Q65" s="1">
        <v>552960</v>
      </c>
      <c r="R65" s="1">
        <v>582921</v>
      </c>
      <c r="S65" s="1">
        <v>545637</v>
      </c>
      <c r="T65" s="1">
        <v>556748</v>
      </c>
      <c r="U65" s="1">
        <v>846207</v>
      </c>
      <c r="V65" s="1">
        <v>867526</v>
      </c>
      <c r="W65" s="1">
        <v>809382</v>
      </c>
      <c r="X65" s="1">
        <v>233351</v>
      </c>
      <c r="Y65" s="1">
        <v>348386</v>
      </c>
      <c r="Z65" s="1">
        <v>410021</v>
      </c>
      <c r="AA65">
        <v>523713</v>
      </c>
      <c r="AB65">
        <v>466456</v>
      </c>
      <c r="AC65">
        <v>521716</v>
      </c>
      <c r="AD65" s="1">
        <v>464511</v>
      </c>
      <c r="AE65" s="1">
        <v>418294</v>
      </c>
      <c r="AF65" s="1">
        <v>414378</v>
      </c>
      <c r="AG65" s="1">
        <v>412934</v>
      </c>
      <c r="AH65" s="1">
        <v>445073</v>
      </c>
      <c r="AI65" s="1">
        <v>352570</v>
      </c>
      <c r="AJ65" s="1">
        <v>746570</v>
      </c>
      <c r="AK65" s="1">
        <v>732551</v>
      </c>
      <c r="AL65" s="1">
        <v>665256</v>
      </c>
      <c r="AM65" s="1">
        <v>1030</v>
      </c>
      <c r="AN65" s="1">
        <v>818</v>
      </c>
      <c r="AO65" s="1">
        <v>706</v>
      </c>
      <c r="BH65" s="1"/>
      <c r="BI65" s="1"/>
      <c r="BJ65" s="1"/>
      <c r="BK65" s="1"/>
      <c r="BL65" s="1"/>
      <c r="BM65" s="1"/>
      <c r="BP65" s="1"/>
      <c r="BQ65" s="1"/>
      <c r="BR65" s="1"/>
      <c r="BS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27"/>
      <c r="CS65" s="27"/>
      <c r="CT65" s="27"/>
      <c r="CU65" s="27"/>
      <c r="CV65" s="27"/>
      <c r="CW65" s="27"/>
      <c r="CX65" s="27"/>
      <c r="CY65" s="27"/>
      <c r="CZ65" s="27"/>
      <c r="DA65" s="27"/>
      <c r="DB65" s="27"/>
      <c r="DC65" s="27"/>
      <c r="DD65" s="27"/>
      <c r="DE65" s="27"/>
      <c r="DF65" s="27"/>
      <c r="DG65" s="27"/>
      <c r="DH65" s="27"/>
    </row>
    <row r="66" spans="1:112" x14ac:dyDescent="0.25">
      <c r="A66" s="3" t="s">
        <v>35</v>
      </c>
      <c r="B66" s="1">
        <v>10798.628000000001</v>
      </c>
      <c r="C66" s="1">
        <v>4.9000000000000004</v>
      </c>
      <c r="D66" s="1" t="s">
        <v>0</v>
      </c>
      <c r="E66" s="1">
        <v>37</v>
      </c>
      <c r="F66" s="1">
        <v>302284</v>
      </c>
      <c r="G66" s="1">
        <v>427818</v>
      </c>
      <c r="H66" s="1">
        <v>399087</v>
      </c>
      <c r="I66">
        <v>345482</v>
      </c>
      <c r="J66">
        <v>448642</v>
      </c>
      <c r="K66">
        <v>438527</v>
      </c>
      <c r="L66" s="1">
        <v>336071</v>
      </c>
      <c r="M66" s="1">
        <v>351455</v>
      </c>
      <c r="N66" s="1">
        <v>334442</v>
      </c>
      <c r="O66" s="1">
        <v>618165</v>
      </c>
      <c r="P66" s="1">
        <v>604751</v>
      </c>
      <c r="Q66" s="1">
        <v>582370</v>
      </c>
      <c r="R66" s="1">
        <v>613928</v>
      </c>
      <c r="S66" s="1">
        <v>577695</v>
      </c>
      <c r="T66" s="1">
        <v>587773</v>
      </c>
      <c r="U66" s="1">
        <v>883014</v>
      </c>
      <c r="V66" s="1">
        <v>903860</v>
      </c>
      <c r="W66" s="1">
        <v>847883</v>
      </c>
      <c r="X66" s="1">
        <v>251213</v>
      </c>
      <c r="Y66" s="1">
        <v>371358</v>
      </c>
      <c r="Z66" s="1">
        <v>435456</v>
      </c>
      <c r="AA66">
        <v>551817</v>
      </c>
      <c r="AB66">
        <v>493920</v>
      </c>
      <c r="AC66">
        <v>549011</v>
      </c>
      <c r="AD66" s="1">
        <v>497710</v>
      </c>
      <c r="AE66" s="1">
        <v>448084</v>
      </c>
      <c r="AF66" s="1">
        <v>444690</v>
      </c>
      <c r="AG66" s="1">
        <v>441469</v>
      </c>
      <c r="AH66" s="1">
        <v>472688</v>
      </c>
      <c r="AI66" s="1">
        <v>377605</v>
      </c>
      <c r="AJ66" s="1">
        <v>778612</v>
      </c>
      <c r="AK66" s="1">
        <v>769185</v>
      </c>
      <c r="AL66" s="1">
        <v>699301</v>
      </c>
      <c r="AM66" s="1">
        <v>1068</v>
      </c>
      <c r="AN66" s="1">
        <v>910</v>
      </c>
      <c r="AO66" s="1">
        <v>722</v>
      </c>
      <c r="BH66" s="1"/>
      <c r="BI66" s="1"/>
      <c r="BJ66" s="1"/>
      <c r="BK66" s="1"/>
      <c r="BL66" s="1"/>
      <c r="BM66" s="1"/>
      <c r="BP66" s="1"/>
      <c r="BQ66" s="1"/>
      <c r="BR66" s="1"/>
      <c r="BS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27"/>
      <c r="CS66" s="27"/>
      <c r="CT66" s="27"/>
      <c r="CU66" s="27"/>
      <c r="CV66" s="27"/>
      <c r="CW66" s="27"/>
      <c r="CX66" s="27"/>
      <c r="CY66" s="27"/>
      <c r="CZ66" s="27"/>
      <c r="DA66" s="27"/>
      <c r="DB66" s="27"/>
      <c r="DC66" s="27"/>
      <c r="DD66" s="27"/>
      <c r="DE66" s="27"/>
      <c r="DF66" s="27"/>
      <c r="DG66" s="27"/>
      <c r="DH66" s="27"/>
    </row>
    <row r="67" spans="1:112" x14ac:dyDescent="0.25">
      <c r="A67" s="3" t="s">
        <v>36</v>
      </c>
      <c r="B67" s="1">
        <v>14398.411</v>
      </c>
      <c r="C67" s="1">
        <v>5</v>
      </c>
      <c r="D67" s="1" t="s">
        <v>0</v>
      </c>
      <c r="E67" s="1">
        <v>37</v>
      </c>
      <c r="F67" s="1">
        <v>320981</v>
      </c>
      <c r="G67" s="1">
        <v>450113</v>
      </c>
      <c r="H67" s="1">
        <v>422370</v>
      </c>
      <c r="I67">
        <v>368729</v>
      </c>
      <c r="J67">
        <v>474339</v>
      </c>
      <c r="K67">
        <v>465752</v>
      </c>
      <c r="L67" s="1">
        <v>353094</v>
      </c>
      <c r="M67" s="1">
        <v>369774</v>
      </c>
      <c r="N67" s="1">
        <v>353536</v>
      </c>
      <c r="O67" s="1">
        <v>644572</v>
      </c>
      <c r="P67" s="1">
        <v>633450</v>
      </c>
      <c r="Q67" s="1">
        <v>608451</v>
      </c>
      <c r="R67" s="1">
        <v>639248</v>
      </c>
      <c r="S67" s="1">
        <v>603390</v>
      </c>
      <c r="T67" s="1">
        <v>615967</v>
      </c>
      <c r="U67" s="1">
        <v>918355</v>
      </c>
      <c r="V67" s="1">
        <v>936766</v>
      </c>
      <c r="W67" s="1">
        <v>882282</v>
      </c>
      <c r="X67" s="1">
        <v>266410</v>
      </c>
      <c r="Y67" s="1">
        <v>390889</v>
      </c>
      <c r="Z67" s="1">
        <v>458131</v>
      </c>
      <c r="AA67">
        <v>578755</v>
      </c>
      <c r="AB67">
        <v>521591</v>
      </c>
      <c r="AC67">
        <v>579024</v>
      </c>
      <c r="AD67" s="1">
        <v>523760</v>
      </c>
      <c r="AE67" s="1">
        <v>470541</v>
      </c>
      <c r="AF67" s="1">
        <v>467685</v>
      </c>
      <c r="AG67" s="1">
        <v>464472</v>
      </c>
      <c r="AH67" s="1">
        <v>499903</v>
      </c>
      <c r="AI67" s="1">
        <v>401222</v>
      </c>
      <c r="AJ67" s="1">
        <v>811255</v>
      </c>
      <c r="AK67" s="1">
        <v>799607</v>
      </c>
      <c r="AL67" s="1">
        <v>729474</v>
      </c>
      <c r="AM67" s="1">
        <v>1191</v>
      </c>
      <c r="AN67" s="1">
        <v>971</v>
      </c>
      <c r="AO67" s="1">
        <v>853</v>
      </c>
      <c r="BH67" s="1"/>
      <c r="BI67" s="1"/>
      <c r="BJ67" s="1"/>
      <c r="BK67" s="1"/>
      <c r="BL67" s="1"/>
      <c r="BM67" s="1"/>
      <c r="BP67" s="1"/>
      <c r="BQ67" s="1"/>
      <c r="BR67" s="1"/>
      <c r="BS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27"/>
      <c r="CS67" s="27"/>
      <c r="CT67" s="27"/>
      <c r="CU67" s="27"/>
      <c r="CV67" s="27"/>
      <c r="CW67" s="27"/>
      <c r="CX67" s="27"/>
      <c r="CY67" s="27"/>
      <c r="CZ67" s="27"/>
      <c r="DA67" s="27"/>
      <c r="DB67" s="27"/>
      <c r="DC67" s="27"/>
      <c r="DD67" s="27"/>
      <c r="DE67" s="27"/>
      <c r="DF67" s="27"/>
      <c r="DG67" s="27"/>
      <c r="DH67" s="27"/>
    </row>
    <row r="68" spans="1:112" x14ac:dyDescent="0.25">
      <c r="A68" s="3" t="s">
        <v>37</v>
      </c>
      <c r="B68" s="1">
        <v>17998.187999999998</v>
      </c>
      <c r="C68" s="1">
        <v>5</v>
      </c>
      <c r="D68" s="1" t="s">
        <v>0</v>
      </c>
      <c r="E68" s="1">
        <v>37</v>
      </c>
      <c r="F68" s="1">
        <v>337629</v>
      </c>
      <c r="G68" s="1">
        <v>476781</v>
      </c>
      <c r="H68" s="1">
        <v>443851</v>
      </c>
      <c r="I68">
        <v>388261</v>
      </c>
      <c r="J68">
        <v>499909</v>
      </c>
      <c r="K68">
        <v>490776</v>
      </c>
      <c r="L68" s="1">
        <v>373479</v>
      </c>
      <c r="M68" s="1">
        <v>388030</v>
      </c>
      <c r="N68" s="1">
        <v>370530</v>
      </c>
      <c r="O68" s="1">
        <v>670954</v>
      </c>
      <c r="P68" s="1">
        <v>663535</v>
      </c>
      <c r="Q68" s="1">
        <v>635787</v>
      </c>
      <c r="R68" s="1">
        <v>663606</v>
      </c>
      <c r="S68" s="1">
        <v>630495</v>
      </c>
      <c r="T68" s="1">
        <v>639600</v>
      </c>
      <c r="U68" s="1">
        <v>945188</v>
      </c>
      <c r="V68" s="1">
        <v>964202</v>
      </c>
      <c r="W68" s="1">
        <v>911825</v>
      </c>
      <c r="X68" s="1">
        <v>279795</v>
      </c>
      <c r="Y68" s="1">
        <v>410585</v>
      </c>
      <c r="Z68" s="1">
        <v>479653</v>
      </c>
      <c r="AA68">
        <v>607846</v>
      </c>
      <c r="AB68">
        <v>544908</v>
      </c>
      <c r="AC68">
        <v>602988</v>
      </c>
      <c r="AD68" s="1">
        <v>550343</v>
      </c>
      <c r="AE68" s="1">
        <v>494807</v>
      </c>
      <c r="AF68" s="1">
        <v>491804</v>
      </c>
      <c r="AG68" s="1">
        <v>485493</v>
      </c>
      <c r="AH68" s="1">
        <v>523958</v>
      </c>
      <c r="AI68" s="1">
        <v>420356</v>
      </c>
      <c r="AJ68" s="1">
        <v>838635</v>
      </c>
      <c r="AK68" s="1">
        <v>828018</v>
      </c>
      <c r="AL68" s="1">
        <v>757975</v>
      </c>
      <c r="AM68" s="1">
        <v>1297</v>
      </c>
      <c r="AN68" s="1">
        <v>1006</v>
      </c>
      <c r="AO68" s="1">
        <v>896</v>
      </c>
      <c r="BH68" s="1"/>
      <c r="BI68" s="1"/>
      <c r="BJ68" s="1"/>
      <c r="BK68" s="1"/>
      <c r="BL68" s="1"/>
      <c r="BM68" s="1"/>
      <c r="BP68" s="1"/>
      <c r="BQ68" s="1"/>
      <c r="BR68" s="1"/>
      <c r="BS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27"/>
      <c r="CS68" s="27"/>
      <c r="CT68" s="27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</row>
    <row r="69" spans="1:112" x14ac:dyDescent="0.25">
      <c r="A69" s="3" t="s">
        <v>38</v>
      </c>
      <c r="B69" s="1">
        <v>21597.965</v>
      </c>
      <c r="C69" s="1">
        <v>4.9000000000000004</v>
      </c>
      <c r="D69" s="1" t="s">
        <v>0</v>
      </c>
      <c r="E69" s="1">
        <v>37</v>
      </c>
      <c r="F69" s="1">
        <v>354835</v>
      </c>
      <c r="G69" s="1">
        <v>494464</v>
      </c>
      <c r="H69" s="1">
        <v>464932</v>
      </c>
      <c r="I69">
        <v>408965</v>
      </c>
      <c r="J69">
        <v>521019</v>
      </c>
      <c r="K69">
        <v>511200</v>
      </c>
      <c r="L69" s="1">
        <v>388133</v>
      </c>
      <c r="M69" s="1">
        <v>404689</v>
      </c>
      <c r="N69" s="1">
        <v>385554</v>
      </c>
      <c r="O69" s="1">
        <v>696129</v>
      </c>
      <c r="P69" s="1">
        <v>682370</v>
      </c>
      <c r="Q69" s="1">
        <v>660049</v>
      </c>
      <c r="R69" s="1">
        <v>690526</v>
      </c>
      <c r="S69" s="1">
        <v>651328</v>
      </c>
      <c r="T69" s="1">
        <v>661355</v>
      </c>
      <c r="U69" s="1">
        <v>973863</v>
      </c>
      <c r="V69" s="1">
        <v>994681</v>
      </c>
      <c r="W69" s="1">
        <v>937877</v>
      </c>
      <c r="X69" s="1">
        <v>293632</v>
      </c>
      <c r="Y69" s="1">
        <v>428881</v>
      </c>
      <c r="Z69" s="1">
        <v>497655</v>
      </c>
      <c r="AA69">
        <v>629561</v>
      </c>
      <c r="AB69">
        <v>567884</v>
      </c>
      <c r="AC69">
        <v>626684</v>
      </c>
      <c r="AD69" s="1">
        <v>572450</v>
      </c>
      <c r="AE69" s="1">
        <v>516273</v>
      </c>
      <c r="AF69" s="1">
        <v>514729</v>
      </c>
      <c r="AG69" s="1">
        <v>504915</v>
      </c>
      <c r="AH69" s="1">
        <v>543597</v>
      </c>
      <c r="AI69" s="1">
        <v>438247</v>
      </c>
      <c r="AJ69" s="1">
        <v>863346</v>
      </c>
      <c r="AK69" s="1">
        <v>851140</v>
      </c>
      <c r="AL69" s="1">
        <v>780696</v>
      </c>
      <c r="AM69" s="1">
        <v>1385</v>
      </c>
      <c r="AN69" s="1">
        <v>1181</v>
      </c>
      <c r="AO69" s="1">
        <v>937</v>
      </c>
      <c r="BH69" s="1"/>
      <c r="BI69" s="1"/>
      <c r="BJ69" s="1"/>
      <c r="BK69" s="1"/>
      <c r="BL69" s="1"/>
      <c r="BM69" s="1"/>
      <c r="BP69" s="1"/>
      <c r="BQ69" s="1"/>
      <c r="BR69" s="1"/>
      <c r="BS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27"/>
      <c r="CS69" s="27"/>
      <c r="CT69" s="27"/>
      <c r="CU69" s="27"/>
      <c r="CV69" s="27"/>
      <c r="CW69" s="27"/>
      <c r="CX69" s="27"/>
      <c r="CY69" s="27"/>
      <c r="CZ69" s="27"/>
      <c r="DA69" s="27"/>
      <c r="DB69" s="27"/>
      <c r="DC69" s="27"/>
      <c r="DD69" s="27"/>
      <c r="DE69" s="27"/>
      <c r="DF69" s="27"/>
      <c r="DG69" s="27"/>
      <c r="DH69" s="27"/>
    </row>
    <row r="70" spans="1:112" x14ac:dyDescent="0.25">
      <c r="A70" s="3" t="s">
        <v>39</v>
      </c>
      <c r="B70" s="1">
        <v>25197.743999999999</v>
      </c>
      <c r="C70" s="1">
        <v>5</v>
      </c>
      <c r="D70" s="1" t="s">
        <v>0</v>
      </c>
      <c r="E70" s="1">
        <v>37</v>
      </c>
      <c r="F70" s="1">
        <v>370939</v>
      </c>
      <c r="G70" s="1">
        <v>517913</v>
      </c>
      <c r="H70" s="1">
        <v>487074</v>
      </c>
      <c r="I70">
        <v>429695</v>
      </c>
      <c r="J70">
        <v>541704</v>
      </c>
      <c r="K70">
        <v>531204</v>
      </c>
      <c r="L70" s="1">
        <v>405151</v>
      </c>
      <c r="M70" s="1">
        <v>418504</v>
      </c>
      <c r="N70" s="1">
        <v>402193</v>
      </c>
      <c r="O70" s="1">
        <v>722470</v>
      </c>
      <c r="P70" s="1">
        <v>708996</v>
      </c>
      <c r="Q70" s="1">
        <v>685368</v>
      </c>
      <c r="R70" s="1">
        <v>710886</v>
      </c>
      <c r="S70" s="1">
        <v>674301</v>
      </c>
      <c r="T70" s="1">
        <v>684374</v>
      </c>
      <c r="U70" s="1">
        <v>998847</v>
      </c>
      <c r="V70" s="1">
        <v>1017954</v>
      </c>
      <c r="W70" s="1">
        <v>958420</v>
      </c>
      <c r="X70" s="1">
        <v>307674</v>
      </c>
      <c r="Y70" s="1">
        <v>448221</v>
      </c>
      <c r="Z70" s="1">
        <v>516743</v>
      </c>
      <c r="AA70">
        <v>649871</v>
      </c>
      <c r="AB70">
        <v>589063</v>
      </c>
      <c r="AC70">
        <v>647817</v>
      </c>
      <c r="AD70" s="1">
        <v>595362</v>
      </c>
      <c r="AE70" s="1">
        <v>539330</v>
      </c>
      <c r="AF70" s="1">
        <v>533468</v>
      </c>
      <c r="AG70" s="1">
        <v>524733</v>
      </c>
      <c r="AH70" s="1">
        <v>565576</v>
      </c>
      <c r="AI70" s="1">
        <v>459374</v>
      </c>
      <c r="AJ70" s="1">
        <v>885107</v>
      </c>
      <c r="AK70" s="1">
        <v>874429</v>
      </c>
      <c r="AL70" s="1">
        <v>803123</v>
      </c>
      <c r="AM70" s="1">
        <v>1493</v>
      </c>
      <c r="AN70" s="1">
        <v>1117</v>
      </c>
      <c r="AO70" s="1">
        <v>1056</v>
      </c>
      <c r="BH70" s="1"/>
      <c r="BI70" s="1"/>
      <c r="BJ70" s="1"/>
      <c r="BK70" s="1"/>
      <c r="BL70" s="1"/>
      <c r="BM70" s="1"/>
      <c r="BP70" s="1"/>
      <c r="BQ70" s="1"/>
      <c r="BR70" s="1"/>
      <c r="BS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27"/>
      <c r="CS70" s="27"/>
      <c r="CT70" s="27"/>
      <c r="CU70" s="27"/>
      <c r="CV70" s="27"/>
      <c r="CW70" s="27"/>
      <c r="CX70" s="27"/>
      <c r="CY70" s="27"/>
      <c r="CZ70" s="27"/>
      <c r="DA70" s="27"/>
      <c r="DB70" s="27"/>
      <c r="DC70" s="27"/>
      <c r="DD70" s="27"/>
      <c r="DE70" s="27"/>
      <c r="DF70" s="27"/>
      <c r="DG70" s="27"/>
      <c r="DH70" s="27"/>
    </row>
    <row r="71" spans="1:112" x14ac:dyDescent="0.25">
      <c r="A71" s="3" t="s">
        <v>40</v>
      </c>
      <c r="B71" s="1">
        <v>28797.525000000001</v>
      </c>
      <c r="C71" s="1">
        <v>5</v>
      </c>
      <c r="D71" s="1" t="s">
        <v>0</v>
      </c>
      <c r="E71" s="1">
        <v>37</v>
      </c>
      <c r="F71" s="1">
        <v>388257</v>
      </c>
      <c r="G71" s="1">
        <v>539163</v>
      </c>
      <c r="H71" s="1">
        <v>507484</v>
      </c>
      <c r="I71">
        <v>449061</v>
      </c>
      <c r="J71">
        <v>567061</v>
      </c>
      <c r="K71">
        <v>553089</v>
      </c>
      <c r="L71" s="1">
        <v>423234</v>
      </c>
      <c r="M71" s="1">
        <v>438573</v>
      </c>
      <c r="N71" s="1">
        <v>421694</v>
      </c>
      <c r="O71" s="1">
        <v>746833</v>
      </c>
      <c r="P71" s="1">
        <v>734816</v>
      </c>
      <c r="Q71" s="1">
        <v>710731</v>
      </c>
      <c r="R71" s="1">
        <v>735357</v>
      </c>
      <c r="S71" s="1">
        <v>696742</v>
      </c>
      <c r="T71" s="1">
        <v>708656</v>
      </c>
      <c r="U71" s="1">
        <v>1024161</v>
      </c>
      <c r="V71" s="1">
        <v>1044058</v>
      </c>
      <c r="W71" s="1">
        <v>984141</v>
      </c>
      <c r="X71" s="1">
        <v>323195</v>
      </c>
      <c r="Y71" s="1">
        <v>465733</v>
      </c>
      <c r="Z71" s="1">
        <v>537742</v>
      </c>
      <c r="AA71">
        <v>676608</v>
      </c>
      <c r="AB71">
        <v>612203</v>
      </c>
      <c r="AC71">
        <v>671782</v>
      </c>
      <c r="AD71" s="1">
        <v>618627</v>
      </c>
      <c r="AE71" s="1">
        <v>558630</v>
      </c>
      <c r="AF71" s="1">
        <v>556265</v>
      </c>
      <c r="AG71" s="1">
        <v>546257</v>
      </c>
      <c r="AH71" s="1">
        <v>584812</v>
      </c>
      <c r="AI71" s="1">
        <v>474987</v>
      </c>
      <c r="AJ71" s="1">
        <v>904211</v>
      </c>
      <c r="AK71" s="1">
        <v>896599</v>
      </c>
      <c r="AL71" s="1">
        <v>825258</v>
      </c>
      <c r="AM71" s="1">
        <v>1507</v>
      </c>
      <c r="AN71" s="1">
        <v>1163</v>
      </c>
      <c r="AO71" s="1">
        <v>1121</v>
      </c>
      <c r="BH71" s="1"/>
      <c r="BI71" s="1"/>
      <c r="BJ71" s="1"/>
      <c r="BK71" s="1"/>
      <c r="BL71" s="1"/>
      <c r="BM71" s="1"/>
      <c r="BP71" s="1"/>
      <c r="BQ71" s="1"/>
      <c r="BR71" s="1"/>
      <c r="BS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27"/>
      <c r="CS71" s="27"/>
      <c r="CT71" s="27"/>
      <c r="CU71" s="27"/>
      <c r="CV71" s="27"/>
      <c r="CW71" s="27"/>
      <c r="CX71" s="27"/>
      <c r="CY71" s="27"/>
      <c r="CZ71" s="27"/>
      <c r="DA71" s="27"/>
      <c r="DB71" s="27"/>
      <c r="DC71" s="27"/>
      <c r="DD71" s="27"/>
      <c r="DE71" s="27"/>
      <c r="DF71" s="27"/>
      <c r="DG71" s="27"/>
      <c r="DH71" s="27"/>
    </row>
    <row r="72" spans="1:112" x14ac:dyDescent="0.25">
      <c r="A72" s="3" t="s">
        <v>41</v>
      </c>
      <c r="B72" s="1">
        <v>32397.305</v>
      </c>
      <c r="C72" s="1">
        <v>5</v>
      </c>
      <c r="D72" s="1" t="s">
        <v>0</v>
      </c>
      <c r="E72" s="1">
        <v>37</v>
      </c>
      <c r="F72" s="1">
        <v>405220</v>
      </c>
      <c r="G72" s="1">
        <v>563310</v>
      </c>
      <c r="H72" s="1">
        <v>528790</v>
      </c>
      <c r="I72">
        <v>466566</v>
      </c>
      <c r="J72">
        <v>588183</v>
      </c>
      <c r="K72">
        <v>573897</v>
      </c>
      <c r="L72" s="1">
        <v>441262</v>
      </c>
      <c r="M72" s="1">
        <v>456413</v>
      </c>
      <c r="N72" s="1">
        <v>438311</v>
      </c>
      <c r="O72" s="1">
        <v>772441</v>
      </c>
      <c r="P72" s="1">
        <v>760380</v>
      </c>
      <c r="Q72" s="1">
        <v>736574</v>
      </c>
      <c r="R72" s="1">
        <v>757441</v>
      </c>
      <c r="S72" s="1">
        <v>722780</v>
      </c>
      <c r="T72" s="1">
        <v>729246</v>
      </c>
      <c r="U72" s="1">
        <v>1047003</v>
      </c>
      <c r="V72" s="1">
        <v>1066343</v>
      </c>
      <c r="W72" s="1">
        <v>1007925</v>
      </c>
      <c r="X72" s="1">
        <v>337848</v>
      </c>
      <c r="Y72" s="1">
        <v>482698</v>
      </c>
      <c r="Z72" s="1">
        <v>558357</v>
      </c>
      <c r="AA72">
        <v>698042</v>
      </c>
      <c r="AB72">
        <v>635323</v>
      </c>
      <c r="AC72">
        <v>693806</v>
      </c>
      <c r="AD72" s="1">
        <v>642489</v>
      </c>
      <c r="AE72" s="1">
        <v>581609</v>
      </c>
      <c r="AF72" s="1">
        <v>576248</v>
      </c>
      <c r="AG72" s="1">
        <v>568125</v>
      </c>
      <c r="AH72" s="1">
        <v>603909</v>
      </c>
      <c r="AI72" s="1">
        <v>493744</v>
      </c>
      <c r="AJ72" s="1">
        <v>924124</v>
      </c>
      <c r="AK72" s="1">
        <v>915659</v>
      </c>
      <c r="AL72" s="1">
        <v>840206</v>
      </c>
      <c r="AM72" s="1">
        <v>1474</v>
      </c>
      <c r="AN72" s="1">
        <v>1262</v>
      </c>
      <c r="AO72" s="1">
        <v>1070</v>
      </c>
      <c r="BH72" s="1"/>
      <c r="BI72" s="1"/>
      <c r="BJ72" s="1"/>
      <c r="BK72" s="1"/>
      <c r="BL72" s="1"/>
      <c r="BM72" s="1"/>
      <c r="BP72" s="1"/>
      <c r="BQ72" s="1"/>
      <c r="BR72" s="1"/>
      <c r="BS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27"/>
      <c r="CS72" s="27"/>
      <c r="CT72" s="27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</row>
    <row r="73" spans="1:112" x14ac:dyDescent="0.25">
      <c r="A73" s="3" t="s">
        <v>42</v>
      </c>
      <c r="B73" s="1">
        <v>35997.080999999998</v>
      </c>
      <c r="C73" s="1">
        <v>5</v>
      </c>
      <c r="D73" s="1" t="s">
        <v>0</v>
      </c>
      <c r="E73" s="1">
        <v>37</v>
      </c>
      <c r="F73" s="1">
        <v>424469</v>
      </c>
      <c r="G73" s="1">
        <v>582234</v>
      </c>
      <c r="H73" s="1">
        <v>549770</v>
      </c>
      <c r="I73">
        <v>485694</v>
      </c>
      <c r="J73">
        <v>608153</v>
      </c>
      <c r="K73">
        <v>595092</v>
      </c>
      <c r="L73" s="1">
        <v>462872</v>
      </c>
      <c r="M73" s="1">
        <v>474652</v>
      </c>
      <c r="N73" s="1">
        <v>455754</v>
      </c>
      <c r="O73" s="1">
        <v>799855</v>
      </c>
      <c r="P73" s="1">
        <v>785553</v>
      </c>
      <c r="Q73" s="1">
        <v>758907</v>
      </c>
      <c r="R73" s="1">
        <v>782050</v>
      </c>
      <c r="S73" s="1">
        <v>743075</v>
      </c>
      <c r="T73" s="1">
        <v>754050</v>
      </c>
      <c r="U73" s="1">
        <v>1074323</v>
      </c>
      <c r="V73" s="1">
        <v>1091319</v>
      </c>
      <c r="W73" s="1">
        <v>1030517</v>
      </c>
      <c r="X73" s="1">
        <v>349956</v>
      </c>
      <c r="Y73" s="1">
        <v>503565</v>
      </c>
      <c r="Z73" s="1">
        <v>577927</v>
      </c>
      <c r="AA73">
        <v>722361</v>
      </c>
      <c r="AB73">
        <v>655551</v>
      </c>
      <c r="AC73">
        <v>717132</v>
      </c>
      <c r="AD73" s="1">
        <v>665775</v>
      </c>
      <c r="AE73" s="1">
        <v>604567</v>
      </c>
      <c r="AF73" s="1">
        <v>596478</v>
      </c>
      <c r="AG73" s="1">
        <v>586865</v>
      </c>
      <c r="AH73" s="1">
        <v>622381</v>
      </c>
      <c r="AI73" s="1">
        <v>513241</v>
      </c>
      <c r="AJ73" s="1">
        <v>935513</v>
      </c>
      <c r="AK73" s="1">
        <v>931247</v>
      </c>
      <c r="AL73" s="1">
        <v>860176</v>
      </c>
      <c r="AM73" s="1">
        <v>1531</v>
      </c>
      <c r="AN73" s="1">
        <v>1303</v>
      </c>
      <c r="AO73" s="1">
        <v>1081</v>
      </c>
      <c r="BH73" s="1"/>
      <c r="BI73" s="1"/>
      <c r="BJ73" s="1"/>
      <c r="BK73" s="1"/>
      <c r="BL73" s="1"/>
      <c r="BM73" s="1"/>
      <c r="BP73" s="1"/>
      <c r="BQ73" s="1"/>
      <c r="BR73" s="1"/>
      <c r="BS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27"/>
      <c r="CS73" s="27"/>
      <c r="CT73" s="27"/>
      <c r="CU73" s="27"/>
      <c r="CV73" s="27"/>
      <c r="CW73" s="27"/>
      <c r="CX73" s="27"/>
      <c r="CY73" s="27"/>
      <c r="CZ73" s="27"/>
      <c r="DA73" s="27"/>
      <c r="DB73" s="27"/>
      <c r="DC73" s="27"/>
      <c r="DD73" s="27"/>
      <c r="DE73" s="27"/>
      <c r="DF73" s="27"/>
      <c r="DG73" s="27"/>
      <c r="DH73" s="27"/>
    </row>
    <row r="74" spans="1:112" x14ac:dyDescent="0.25">
      <c r="A74" s="3" t="s">
        <v>43</v>
      </c>
      <c r="B74" s="1">
        <v>39596.86</v>
      </c>
      <c r="C74" s="1">
        <v>5</v>
      </c>
      <c r="D74" s="1" t="s">
        <v>0</v>
      </c>
      <c r="E74" s="1">
        <v>37</v>
      </c>
      <c r="F74" s="1">
        <v>439180</v>
      </c>
      <c r="G74" s="1">
        <v>604558</v>
      </c>
      <c r="H74" s="1">
        <v>571018</v>
      </c>
      <c r="I74">
        <v>505184</v>
      </c>
      <c r="J74">
        <v>628238</v>
      </c>
      <c r="K74">
        <v>614252</v>
      </c>
      <c r="L74" s="1">
        <v>479659</v>
      </c>
      <c r="M74" s="1">
        <v>493305</v>
      </c>
      <c r="N74" s="1">
        <v>474116</v>
      </c>
      <c r="O74" s="1">
        <v>821140</v>
      </c>
      <c r="P74" s="1">
        <v>810308</v>
      </c>
      <c r="Q74" s="1">
        <v>780991</v>
      </c>
      <c r="R74" s="1">
        <v>804675</v>
      </c>
      <c r="S74" s="1">
        <v>766335</v>
      </c>
      <c r="T74" s="1">
        <v>778327</v>
      </c>
      <c r="U74" s="1">
        <v>1098068</v>
      </c>
      <c r="V74" s="1">
        <v>1112516</v>
      </c>
      <c r="W74" s="1">
        <v>1050651</v>
      </c>
      <c r="X74" s="1">
        <v>368060</v>
      </c>
      <c r="Y74" s="1">
        <v>521126</v>
      </c>
      <c r="Z74" s="1">
        <v>598679</v>
      </c>
      <c r="AA74">
        <v>746517</v>
      </c>
      <c r="AB74">
        <v>678435</v>
      </c>
      <c r="AC74">
        <v>741435</v>
      </c>
      <c r="AD74" s="1">
        <v>686511</v>
      </c>
      <c r="AE74" s="1">
        <v>622850</v>
      </c>
      <c r="AF74" s="1">
        <v>617671</v>
      </c>
      <c r="AG74" s="1">
        <v>608267</v>
      </c>
      <c r="AH74" s="1">
        <v>648863</v>
      </c>
      <c r="AI74" s="1">
        <v>530706</v>
      </c>
      <c r="AJ74" s="1">
        <v>955884</v>
      </c>
      <c r="AK74" s="1">
        <v>944908</v>
      </c>
      <c r="AL74" s="1">
        <v>873467</v>
      </c>
      <c r="AM74" s="1">
        <v>1585</v>
      </c>
      <c r="AN74" s="1">
        <v>1259</v>
      </c>
      <c r="AO74" s="1">
        <v>1259</v>
      </c>
      <c r="BH74" s="1"/>
      <c r="BI74" s="1"/>
      <c r="BJ74" s="1"/>
      <c r="BK74" s="1"/>
      <c r="BL74" s="1"/>
      <c r="BM74" s="1"/>
      <c r="BP74" s="1"/>
      <c r="BQ74" s="1"/>
      <c r="BR74" s="1"/>
      <c r="BS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27"/>
      <c r="CS74" s="27"/>
      <c r="CT74" s="27"/>
      <c r="CU74" s="27"/>
      <c r="CV74" s="27"/>
      <c r="CW74" s="27"/>
      <c r="CX74" s="27"/>
      <c r="CY74" s="27"/>
      <c r="CZ74" s="27"/>
      <c r="DA74" s="27"/>
      <c r="DB74" s="27"/>
      <c r="DC74" s="27"/>
      <c r="DD74" s="27"/>
      <c r="DE74" s="27"/>
      <c r="DF74" s="27"/>
      <c r="DG74" s="27"/>
      <c r="DH74" s="27"/>
    </row>
    <row r="75" spans="1:112" x14ac:dyDescent="0.25">
      <c r="A75" s="3" t="s">
        <v>104</v>
      </c>
      <c r="B75" s="1">
        <v>43196.639000000003</v>
      </c>
      <c r="C75" s="1">
        <v>4.9000000000000004</v>
      </c>
      <c r="D75" s="1" t="s">
        <v>0</v>
      </c>
      <c r="E75" s="1">
        <v>37</v>
      </c>
      <c r="F75" s="1">
        <v>456457</v>
      </c>
      <c r="G75" s="1">
        <v>626930</v>
      </c>
      <c r="H75" s="1">
        <v>591540</v>
      </c>
      <c r="I75">
        <v>525825</v>
      </c>
      <c r="J75">
        <v>649546</v>
      </c>
      <c r="K75">
        <v>632882</v>
      </c>
      <c r="L75" s="1">
        <v>497407</v>
      </c>
      <c r="M75" s="1">
        <v>512278</v>
      </c>
      <c r="N75" s="1">
        <v>493863</v>
      </c>
      <c r="O75" s="1">
        <v>845717</v>
      </c>
      <c r="P75" s="1">
        <v>833700</v>
      </c>
      <c r="Q75" s="1">
        <v>806044</v>
      </c>
      <c r="R75" s="1">
        <v>823612</v>
      </c>
      <c r="S75" s="1">
        <v>790190</v>
      </c>
      <c r="T75" s="1">
        <v>794301</v>
      </c>
      <c r="U75" s="1">
        <v>1121902</v>
      </c>
      <c r="V75" s="1">
        <v>1135684</v>
      </c>
      <c r="W75" s="1">
        <v>1073883</v>
      </c>
      <c r="X75" s="1">
        <v>382276</v>
      </c>
      <c r="Y75" s="1">
        <v>539249</v>
      </c>
      <c r="Z75" s="1">
        <v>619429</v>
      </c>
      <c r="AA75">
        <v>769583</v>
      </c>
      <c r="AB75">
        <v>698989</v>
      </c>
      <c r="AC75">
        <v>762220</v>
      </c>
      <c r="AD75" s="1">
        <v>707880</v>
      </c>
      <c r="AE75" s="1">
        <v>643768</v>
      </c>
      <c r="AF75" s="1">
        <v>637596</v>
      </c>
      <c r="AG75" s="1">
        <v>626081</v>
      </c>
      <c r="AH75" s="1">
        <v>666416</v>
      </c>
      <c r="AI75" s="1">
        <v>548165</v>
      </c>
      <c r="AJ75" s="1">
        <v>967221</v>
      </c>
      <c r="AK75" s="1">
        <v>955815</v>
      </c>
      <c r="AL75" s="1">
        <v>885658</v>
      </c>
      <c r="AM75" s="1">
        <v>1744</v>
      </c>
      <c r="AN75" s="1">
        <v>1356</v>
      </c>
      <c r="AO75" s="1">
        <v>1364</v>
      </c>
      <c r="BH75" s="1"/>
      <c r="BI75" s="1"/>
      <c r="BJ75" s="1"/>
      <c r="BK75" s="1"/>
      <c r="BL75" s="1"/>
      <c r="BM75" s="1"/>
      <c r="BP75" s="1"/>
      <c r="BQ75" s="1"/>
      <c r="BR75" s="1"/>
      <c r="BS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27"/>
      <c r="CS75" s="27"/>
      <c r="CT75" s="27"/>
      <c r="CU75" s="27"/>
      <c r="CV75" s="27"/>
      <c r="CW75" s="27"/>
      <c r="CX75" s="27"/>
      <c r="CY75" s="27"/>
      <c r="CZ75" s="27"/>
      <c r="DA75" s="27"/>
      <c r="DB75" s="27"/>
      <c r="DC75" s="27"/>
      <c r="DD75" s="27"/>
      <c r="DE75" s="27"/>
      <c r="DF75" s="27"/>
      <c r="DG75" s="27"/>
      <c r="DH75" s="27"/>
    </row>
    <row r="76" spans="1:112" x14ac:dyDescent="0.25">
      <c r="A76" s="3" t="s">
        <v>105</v>
      </c>
      <c r="B76" s="1">
        <v>46796.421000000002</v>
      </c>
      <c r="C76" s="1">
        <v>5</v>
      </c>
      <c r="D76" s="1" t="s">
        <v>0</v>
      </c>
      <c r="E76" s="1">
        <v>37</v>
      </c>
      <c r="F76" s="1">
        <v>474960</v>
      </c>
      <c r="G76" s="1">
        <v>645827</v>
      </c>
      <c r="H76" s="1">
        <v>610544</v>
      </c>
      <c r="I76">
        <v>542340</v>
      </c>
      <c r="J76">
        <v>666302</v>
      </c>
      <c r="K76">
        <v>649717</v>
      </c>
      <c r="L76" s="1">
        <v>519111</v>
      </c>
      <c r="M76" s="1">
        <v>531296</v>
      </c>
      <c r="N76" s="1">
        <v>513463</v>
      </c>
      <c r="O76" s="1">
        <v>868609</v>
      </c>
      <c r="P76" s="1">
        <v>852657</v>
      </c>
      <c r="Q76" s="1">
        <v>827756</v>
      </c>
      <c r="R76" s="1">
        <v>844980</v>
      </c>
      <c r="S76" s="1">
        <v>811563</v>
      </c>
      <c r="T76" s="1">
        <v>819032</v>
      </c>
      <c r="U76" s="1">
        <v>1142043</v>
      </c>
      <c r="V76" s="1">
        <v>1157536</v>
      </c>
      <c r="W76" s="1">
        <v>1092921</v>
      </c>
      <c r="X76" s="1">
        <v>397462</v>
      </c>
      <c r="Y76" s="1">
        <v>557330</v>
      </c>
      <c r="Z76" s="1">
        <v>637364</v>
      </c>
      <c r="AA76">
        <v>790706</v>
      </c>
      <c r="AB76">
        <v>717964</v>
      </c>
      <c r="AC76">
        <v>781037</v>
      </c>
      <c r="AD76" s="1">
        <v>725984</v>
      </c>
      <c r="AE76" s="1">
        <v>660818</v>
      </c>
      <c r="AF76" s="1">
        <v>656760</v>
      </c>
      <c r="AG76" s="1">
        <v>645522</v>
      </c>
      <c r="AH76" s="1">
        <v>687210</v>
      </c>
      <c r="AI76" s="1">
        <v>565914</v>
      </c>
      <c r="AJ76" s="1">
        <v>982401</v>
      </c>
      <c r="AK76" s="1">
        <v>970262</v>
      </c>
      <c r="AL76" s="1">
        <v>901418</v>
      </c>
      <c r="AM76" s="1">
        <v>1690</v>
      </c>
      <c r="AN76" s="1">
        <v>1354</v>
      </c>
      <c r="AO76" s="1">
        <v>1300</v>
      </c>
      <c r="BH76" s="1"/>
      <c r="BI76" s="1"/>
      <c r="BJ76" s="1"/>
      <c r="BK76" s="1"/>
      <c r="BL76" s="1"/>
      <c r="BM76" s="1"/>
      <c r="BP76" s="1"/>
      <c r="BQ76" s="1"/>
      <c r="BR76" s="1"/>
      <c r="BS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27"/>
      <c r="CS76" s="27"/>
      <c r="CT76" s="27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</row>
    <row r="77" spans="1:112" x14ac:dyDescent="0.25">
      <c r="A77" s="3" t="s">
        <v>106</v>
      </c>
      <c r="B77" s="1">
        <v>50396.196000000004</v>
      </c>
      <c r="C77" s="1">
        <v>4.9000000000000004</v>
      </c>
      <c r="D77" s="1" t="s">
        <v>0</v>
      </c>
      <c r="E77" s="1">
        <v>37</v>
      </c>
      <c r="F77" s="1">
        <v>490344</v>
      </c>
      <c r="G77" s="1">
        <v>666224</v>
      </c>
      <c r="H77" s="1">
        <v>631054</v>
      </c>
      <c r="I77">
        <v>563204</v>
      </c>
      <c r="J77">
        <v>689371</v>
      </c>
      <c r="K77">
        <v>671727</v>
      </c>
      <c r="L77" s="1">
        <v>535765</v>
      </c>
      <c r="M77" s="1">
        <v>549276</v>
      </c>
      <c r="N77" s="1">
        <v>530621</v>
      </c>
      <c r="O77" s="1">
        <v>891225</v>
      </c>
      <c r="P77" s="1">
        <v>878570</v>
      </c>
      <c r="Q77" s="1">
        <v>848542</v>
      </c>
      <c r="R77" s="1">
        <v>869182</v>
      </c>
      <c r="S77" s="1">
        <v>831687</v>
      </c>
      <c r="T77" s="1">
        <v>837616</v>
      </c>
      <c r="U77" s="1">
        <v>1158809</v>
      </c>
      <c r="V77" s="1">
        <v>1174339</v>
      </c>
      <c r="W77" s="1">
        <v>1115990</v>
      </c>
      <c r="X77" s="1">
        <v>411344</v>
      </c>
      <c r="Y77" s="1">
        <v>575075</v>
      </c>
      <c r="Z77" s="1">
        <v>655952</v>
      </c>
      <c r="AA77">
        <v>811214</v>
      </c>
      <c r="AB77">
        <v>738569</v>
      </c>
      <c r="AC77">
        <v>806064</v>
      </c>
      <c r="AD77" s="1">
        <v>745025</v>
      </c>
      <c r="AE77" s="1">
        <v>682129</v>
      </c>
      <c r="AF77" s="1">
        <v>675012</v>
      </c>
      <c r="AG77" s="1">
        <v>667183</v>
      </c>
      <c r="AH77" s="1">
        <v>705397</v>
      </c>
      <c r="AI77" s="1">
        <v>584044</v>
      </c>
      <c r="AJ77" s="1">
        <v>994117</v>
      </c>
      <c r="AK77" s="1">
        <v>985283</v>
      </c>
      <c r="AL77" s="1">
        <v>912946</v>
      </c>
      <c r="AM77" s="1">
        <v>1734</v>
      </c>
      <c r="AN77" s="1">
        <v>1522</v>
      </c>
      <c r="AO77" s="1">
        <v>1282</v>
      </c>
      <c r="BH77" s="1"/>
      <c r="BI77" s="1"/>
      <c r="BJ77" s="1"/>
      <c r="BK77" s="1"/>
      <c r="BL77" s="1"/>
      <c r="BM77" s="1"/>
      <c r="BP77" s="1"/>
      <c r="BQ77" s="1"/>
      <c r="BR77" s="1"/>
      <c r="BS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27"/>
      <c r="CS77" s="27"/>
      <c r="CT77" s="27"/>
      <c r="CU77" s="27"/>
      <c r="CV77" s="27"/>
      <c r="CW77" s="27"/>
      <c r="CX77" s="27"/>
      <c r="CY77" s="27"/>
      <c r="CZ77" s="27"/>
      <c r="DA77" s="27"/>
      <c r="DB77" s="27"/>
      <c r="DC77" s="27"/>
      <c r="DD77" s="27"/>
      <c r="DE77" s="27"/>
      <c r="DF77" s="27"/>
      <c r="DG77" s="27"/>
      <c r="DH77" s="27"/>
    </row>
    <row r="78" spans="1:112" x14ac:dyDescent="0.25">
      <c r="A78" s="3" t="s">
        <v>107</v>
      </c>
      <c r="B78" s="1">
        <v>53995.974000000002</v>
      </c>
      <c r="C78" s="1">
        <v>5</v>
      </c>
      <c r="D78" s="1" t="s">
        <v>0</v>
      </c>
      <c r="E78" s="1">
        <v>37</v>
      </c>
      <c r="F78" s="1">
        <v>506441</v>
      </c>
      <c r="G78" s="1">
        <v>688777</v>
      </c>
      <c r="H78" s="1">
        <v>654196</v>
      </c>
      <c r="I78">
        <v>579626</v>
      </c>
      <c r="J78">
        <v>707399</v>
      </c>
      <c r="K78">
        <v>694753</v>
      </c>
      <c r="L78" s="1">
        <v>556769</v>
      </c>
      <c r="M78" s="1">
        <v>572525</v>
      </c>
      <c r="N78" s="1">
        <v>550776</v>
      </c>
      <c r="O78" s="1">
        <v>911968</v>
      </c>
      <c r="P78" s="1">
        <v>896710</v>
      </c>
      <c r="Q78" s="1">
        <v>873284</v>
      </c>
      <c r="R78" s="1">
        <v>887904</v>
      </c>
      <c r="S78" s="1">
        <v>856083</v>
      </c>
      <c r="T78" s="1">
        <v>861976</v>
      </c>
      <c r="U78" s="1">
        <v>1180653</v>
      </c>
      <c r="V78" s="1">
        <v>1196198</v>
      </c>
      <c r="W78" s="1">
        <v>1133083</v>
      </c>
      <c r="X78" s="1">
        <v>424097</v>
      </c>
      <c r="Y78" s="1">
        <v>592133</v>
      </c>
      <c r="Z78" s="1">
        <v>675768</v>
      </c>
      <c r="AA78">
        <v>832512</v>
      </c>
      <c r="AB78">
        <v>761585</v>
      </c>
      <c r="AC78">
        <v>823247</v>
      </c>
      <c r="AD78" s="1">
        <v>768041</v>
      </c>
      <c r="AE78" s="1">
        <v>701811</v>
      </c>
      <c r="AF78" s="1">
        <v>697125</v>
      </c>
      <c r="AG78" s="1">
        <v>683158</v>
      </c>
      <c r="AH78" s="1">
        <v>724375</v>
      </c>
      <c r="AI78" s="1">
        <v>601917</v>
      </c>
      <c r="AJ78" s="1">
        <v>1006789</v>
      </c>
      <c r="AK78" s="1">
        <v>995506</v>
      </c>
      <c r="AL78" s="1">
        <v>929135</v>
      </c>
      <c r="AM78" s="1">
        <v>1698</v>
      </c>
      <c r="AN78" s="1">
        <v>1426</v>
      </c>
      <c r="AO78" s="1">
        <v>1312</v>
      </c>
      <c r="BH78" s="1"/>
      <c r="BI78" s="1"/>
      <c r="BJ78" s="1"/>
      <c r="BK78" s="1"/>
      <c r="BL78" s="1"/>
      <c r="BM78" s="1"/>
      <c r="BP78" s="1"/>
      <c r="BQ78" s="1"/>
      <c r="BR78" s="1"/>
      <c r="BS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27"/>
      <c r="CS78" s="27"/>
      <c r="CT78" s="27"/>
      <c r="CU78" s="27"/>
      <c r="CV78" s="27"/>
      <c r="CW78" s="27"/>
      <c r="CX78" s="27"/>
      <c r="CY78" s="27"/>
      <c r="CZ78" s="27"/>
      <c r="DA78" s="27"/>
      <c r="DB78" s="27"/>
      <c r="DC78" s="27"/>
      <c r="DD78" s="27"/>
      <c r="DE78" s="27"/>
      <c r="DF78" s="27"/>
      <c r="DG78" s="27"/>
      <c r="DH78" s="27"/>
    </row>
    <row r="79" spans="1:112" x14ac:dyDescent="0.25">
      <c r="A79" s="3" t="s">
        <v>108</v>
      </c>
      <c r="B79" s="1">
        <v>57595.752999999997</v>
      </c>
      <c r="C79" s="1">
        <v>4.9000000000000004</v>
      </c>
      <c r="D79" s="1" t="s">
        <v>0</v>
      </c>
      <c r="E79" s="1">
        <v>37</v>
      </c>
      <c r="F79" s="1">
        <v>526661</v>
      </c>
      <c r="G79" s="1">
        <v>708868</v>
      </c>
      <c r="H79" s="1">
        <v>670872</v>
      </c>
      <c r="I79">
        <v>597047</v>
      </c>
      <c r="J79">
        <v>729303</v>
      </c>
      <c r="K79">
        <v>711705</v>
      </c>
      <c r="L79" s="1">
        <v>574470</v>
      </c>
      <c r="M79" s="1">
        <v>589374</v>
      </c>
      <c r="N79" s="1">
        <v>567446</v>
      </c>
      <c r="O79" s="1">
        <v>935848</v>
      </c>
      <c r="P79" s="1">
        <v>918145</v>
      </c>
      <c r="Q79" s="1">
        <v>890870</v>
      </c>
      <c r="R79" s="1">
        <v>907943</v>
      </c>
      <c r="S79" s="1">
        <v>870291</v>
      </c>
      <c r="T79" s="1">
        <v>879680</v>
      </c>
      <c r="U79" s="1">
        <v>1198114</v>
      </c>
      <c r="V79" s="1">
        <v>1213243</v>
      </c>
      <c r="W79" s="1">
        <v>1151762</v>
      </c>
      <c r="X79" s="1">
        <v>441240</v>
      </c>
      <c r="Y79" s="1">
        <v>610929</v>
      </c>
      <c r="Z79" s="1">
        <v>697170</v>
      </c>
      <c r="AA79">
        <v>851187</v>
      </c>
      <c r="AB79">
        <v>780231</v>
      </c>
      <c r="AC79">
        <v>846152</v>
      </c>
      <c r="AD79" s="1">
        <v>784139</v>
      </c>
      <c r="AE79" s="1">
        <v>719905</v>
      </c>
      <c r="AF79" s="1">
        <v>713918</v>
      </c>
      <c r="AG79" s="1">
        <v>701442</v>
      </c>
      <c r="AH79" s="1">
        <v>745875</v>
      </c>
      <c r="AI79" s="1">
        <v>618388</v>
      </c>
      <c r="AJ79" s="1">
        <v>1019024</v>
      </c>
      <c r="AK79" s="1">
        <v>1007300</v>
      </c>
      <c r="AL79" s="1">
        <v>938523</v>
      </c>
      <c r="AM79" s="1">
        <v>1762</v>
      </c>
      <c r="AN79" s="1">
        <v>1466</v>
      </c>
      <c r="AO79" s="1">
        <v>1354</v>
      </c>
      <c r="BH79" s="1"/>
      <c r="BI79" s="1"/>
      <c r="BJ79" s="1"/>
      <c r="BK79" s="1"/>
      <c r="BL79" s="1"/>
      <c r="BM79" s="1"/>
      <c r="BP79" s="1"/>
      <c r="BQ79" s="1"/>
      <c r="BR79" s="1"/>
      <c r="BS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27"/>
      <c r="CS79" s="27"/>
      <c r="CT79" s="27"/>
      <c r="CU79" s="27"/>
      <c r="CV79" s="27"/>
      <c r="CW79" s="27"/>
      <c r="CX79" s="27"/>
      <c r="CY79" s="27"/>
      <c r="CZ79" s="27"/>
      <c r="DA79" s="27"/>
      <c r="DB79" s="27"/>
      <c r="DC79" s="27"/>
      <c r="DD79" s="27"/>
      <c r="DE79" s="27"/>
      <c r="DF79" s="27"/>
      <c r="DG79" s="27"/>
      <c r="DH79" s="27"/>
    </row>
    <row r="80" spans="1:112" x14ac:dyDescent="0.25">
      <c r="A80" s="3" t="s">
        <v>109</v>
      </c>
      <c r="B80" s="1">
        <v>61195.533000000003</v>
      </c>
      <c r="C80" s="1">
        <v>5</v>
      </c>
      <c r="D80" s="1" t="s">
        <v>0</v>
      </c>
      <c r="E80" s="1">
        <v>37</v>
      </c>
      <c r="F80" s="1">
        <v>539819</v>
      </c>
      <c r="G80" s="1">
        <v>726420</v>
      </c>
      <c r="H80" s="1">
        <v>692709</v>
      </c>
      <c r="I80">
        <v>617908</v>
      </c>
      <c r="J80">
        <v>745246</v>
      </c>
      <c r="K80">
        <v>728175</v>
      </c>
      <c r="L80" s="1">
        <v>593230</v>
      </c>
      <c r="M80" s="1">
        <v>610037</v>
      </c>
      <c r="N80" s="1">
        <v>588216</v>
      </c>
      <c r="O80" s="1">
        <v>956814</v>
      </c>
      <c r="P80" s="1">
        <v>937622</v>
      </c>
      <c r="Q80" s="1">
        <v>913129</v>
      </c>
      <c r="R80" s="1">
        <v>928038</v>
      </c>
      <c r="S80" s="1">
        <v>891287</v>
      </c>
      <c r="T80" s="1">
        <v>898215</v>
      </c>
      <c r="U80" s="1">
        <v>1218747</v>
      </c>
      <c r="V80" s="1">
        <v>1230059</v>
      </c>
      <c r="W80" s="1">
        <v>1168283</v>
      </c>
      <c r="X80" s="1">
        <v>453488</v>
      </c>
      <c r="Y80" s="1">
        <v>625884</v>
      </c>
      <c r="Z80" s="1">
        <v>710706</v>
      </c>
      <c r="AA80">
        <v>875194</v>
      </c>
      <c r="AB80">
        <v>802355</v>
      </c>
      <c r="AC80">
        <v>864632</v>
      </c>
      <c r="AD80" s="1">
        <v>806234</v>
      </c>
      <c r="AE80" s="1">
        <v>738804</v>
      </c>
      <c r="AF80" s="1">
        <v>732890</v>
      </c>
      <c r="AG80" s="1">
        <v>720145</v>
      </c>
      <c r="AH80" s="1">
        <v>763453</v>
      </c>
      <c r="AI80" s="1">
        <v>635352</v>
      </c>
      <c r="AJ80" s="1">
        <v>1031431</v>
      </c>
      <c r="AK80" s="1">
        <v>1019433</v>
      </c>
      <c r="AL80" s="1">
        <v>952781</v>
      </c>
      <c r="AM80" s="1">
        <v>1959</v>
      </c>
      <c r="AN80" s="1">
        <v>1539</v>
      </c>
      <c r="AO80" s="1">
        <v>1479</v>
      </c>
      <c r="BH80" s="1"/>
      <c r="BI80" s="1"/>
      <c r="BJ80" s="1"/>
      <c r="BK80" s="1"/>
      <c r="BL80" s="1"/>
      <c r="BM80" s="1"/>
      <c r="BP80" s="1"/>
      <c r="BQ80" s="1"/>
      <c r="BR80" s="1"/>
      <c r="BS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27"/>
      <c r="CS80" s="27"/>
      <c r="CT80" s="27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</row>
    <row r="81" spans="1:112" x14ac:dyDescent="0.25">
      <c r="A81" s="3" t="s">
        <v>110</v>
      </c>
      <c r="B81" s="1">
        <v>64795.309000000001</v>
      </c>
      <c r="C81" s="1">
        <v>5</v>
      </c>
      <c r="D81" s="1" t="s">
        <v>0</v>
      </c>
      <c r="E81" s="1">
        <v>37</v>
      </c>
      <c r="F81" s="1">
        <v>558303</v>
      </c>
      <c r="G81" s="1">
        <v>750825</v>
      </c>
      <c r="H81" s="1">
        <v>716421</v>
      </c>
      <c r="I81">
        <v>636770</v>
      </c>
      <c r="J81">
        <v>768774</v>
      </c>
      <c r="K81">
        <v>752093</v>
      </c>
      <c r="L81" s="1">
        <v>616462</v>
      </c>
      <c r="M81" s="1">
        <v>630899</v>
      </c>
      <c r="N81" s="1">
        <v>609505</v>
      </c>
      <c r="O81" s="1">
        <v>977751</v>
      </c>
      <c r="P81" s="1">
        <v>965552</v>
      </c>
      <c r="Q81" s="1">
        <v>936009</v>
      </c>
      <c r="R81" s="1">
        <v>953737</v>
      </c>
      <c r="S81" s="1">
        <v>916723</v>
      </c>
      <c r="T81" s="1">
        <v>918884</v>
      </c>
      <c r="U81" s="1">
        <v>1243104</v>
      </c>
      <c r="V81" s="1">
        <v>1257266</v>
      </c>
      <c r="W81" s="1">
        <v>1188093</v>
      </c>
      <c r="X81" s="1">
        <v>472565</v>
      </c>
      <c r="Y81" s="1">
        <v>648939</v>
      </c>
      <c r="Z81" s="1">
        <v>732777</v>
      </c>
      <c r="AA81">
        <v>895369</v>
      </c>
      <c r="AB81">
        <v>823873</v>
      </c>
      <c r="AC81">
        <v>884325</v>
      </c>
      <c r="AD81" s="1">
        <v>831175</v>
      </c>
      <c r="AE81" s="1">
        <v>759930</v>
      </c>
      <c r="AF81" s="1">
        <v>752730</v>
      </c>
      <c r="AG81" s="1">
        <v>742783</v>
      </c>
      <c r="AH81" s="1">
        <v>785056</v>
      </c>
      <c r="AI81" s="1">
        <v>655986</v>
      </c>
      <c r="AJ81" s="1">
        <v>1045916</v>
      </c>
      <c r="AK81" s="1">
        <v>1031085</v>
      </c>
      <c r="AL81" s="1">
        <v>964804</v>
      </c>
      <c r="AM81" s="1">
        <v>1978</v>
      </c>
      <c r="AN81" s="1">
        <v>1574</v>
      </c>
      <c r="AO81" s="1">
        <v>1422</v>
      </c>
      <c r="BH81" s="1"/>
      <c r="BI81" s="1"/>
      <c r="BJ81" s="1"/>
      <c r="BK81" s="1"/>
      <c r="BL81" s="1"/>
      <c r="BM81" s="1"/>
      <c r="BP81" s="1"/>
      <c r="BQ81" s="1"/>
      <c r="BR81" s="1"/>
      <c r="BS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27"/>
      <c r="CS81" s="27"/>
      <c r="CT81" s="27"/>
      <c r="CU81" s="27"/>
      <c r="CV81" s="27"/>
      <c r="CW81" s="27"/>
      <c r="CX81" s="27"/>
      <c r="CY81" s="27"/>
      <c r="CZ81" s="27"/>
      <c r="DA81" s="27"/>
      <c r="DB81" s="27"/>
      <c r="DC81" s="27"/>
      <c r="DD81" s="27"/>
      <c r="DE81" s="27"/>
      <c r="DF81" s="27"/>
      <c r="DG81" s="27"/>
      <c r="DH81" s="27"/>
    </row>
    <row r="82" spans="1:112" x14ac:dyDescent="0.25">
      <c r="A82" s="3" t="s">
        <v>111</v>
      </c>
      <c r="B82" s="1">
        <v>68395.089000000007</v>
      </c>
      <c r="C82" s="1">
        <v>5</v>
      </c>
      <c r="D82" s="1" t="s">
        <v>0</v>
      </c>
      <c r="E82" s="1">
        <v>37</v>
      </c>
      <c r="F82" s="1">
        <v>577662</v>
      </c>
      <c r="G82" s="1">
        <v>772996</v>
      </c>
      <c r="H82" s="1">
        <v>735811</v>
      </c>
      <c r="I82">
        <v>661367</v>
      </c>
      <c r="J82">
        <v>793409</v>
      </c>
      <c r="K82">
        <v>777161</v>
      </c>
      <c r="L82" s="1">
        <v>642325</v>
      </c>
      <c r="M82" s="1">
        <v>656639</v>
      </c>
      <c r="N82" s="1">
        <v>630741</v>
      </c>
      <c r="O82" s="1">
        <v>1004777</v>
      </c>
      <c r="P82" s="1">
        <v>988348</v>
      </c>
      <c r="Q82" s="1">
        <v>962244</v>
      </c>
      <c r="R82" s="1">
        <v>977098</v>
      </c>
      <c r="S82" s="1">
        <v>940164</v>
      </c>
      <c r="T82" s="1">
        <v>945853</v>
      </c>
      <c r="U82" s="1">
        <v>1268510</v>
      </c>
      <c r="V82" s="1">
        <v>1281162</v>
      </c>
      <c r="W82" s="1">
        <v>1217599</v>
      </c>
      <c r="X82" s="1">
        <v>488322</v>
      </c>
      <c r="Y82" s="1">
        <v>667196</v>
      </c>
      <c r="Z82" s="1">
        <v>755859</v>
      </c>
      <c r="AA82">
        <v>920049</v>
      </c>
      <c r="AB82">
        <v>844473</v>
      </c>
      <c r="AC82">
        <v>909498</v>
      </c>
      <c r="AD82" s="1">
        <v>854781</v>
      </c>
      <c r="AE82" s="1">
        <v>786275</v>
      </c>
      <c r="AF82" s="1">
        <v>777626</v>
      </c>
      <c r="AG82" s="1">
        <v>765769</v>
      </c>
      <c r="AH82" s="1">
        <v>808247</v>
      </c>
      <c r="AI82" s="1">
        <v>677593</v>
      </c>
      <c r="AJ82" s="1">
        <v>1066275</v>
      </c>
      <c r="AK82" s="1">
        <v>1052293</v>
      </c>
      <c r="AL82" s="1">
        <v>985264</v>
      </c>
      <c r="AM82" s="1">
        <v>2023</v>
      </c>
      <c r="AN82" s="1">
        <v>1688</v>
      </c>
      <c r="AO82" s="1">
        <v>1536</v>
      </c>
      <c r="BH82" s="1"/>
      <c r="BI82" s="1"/>
      <c r="BJ82" s="1"/>
      <c r="BK82" s="1"/>
      <c r="BL82" s="1"/>
      <c r="BM82" s="1"/>
      <c r="BP82" s="1"/>
      <c r="BQ82" s="1"/>
      <c r="BR82" s="1"/>
      <c r="BS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27"/>
      <c r="CS82" s="27"/>
      <c r="CT82" s="27"/>
      <c r="CU82" s="27"/>
      <c r="CV82" s="27"/>
      <c r="CW82" s="27"/>
      <c r="CX82" s="27"/>
      <c r="CY82" s="27"/>
      <c r="CZ82" s="27"/>
      <c r="DA82" s="27"/>
      <c r="DB82" s="27"/>
      <c r="DC82" s="27"/>
      <c r="DD82" s="27"/>
      <c r="DE82" s="27"/>
      <c r="DF82" s="27"/>
      <c r="DG82" s="27"/>
      <c r="DH82" s="27"/>
    </row>
    <row r="83" spans="1:112" x14ac:dyDescent="0.25">
      <c r="A83" s="3" t="s">
        <v>112</v>
      </c>
      <c r="B83" s="1">
        <v>71994.866999999998</v>
      </c>
      <c r="C83" s="1">
        <v>5</v>
      </c>
      <c r="D83" s="1" t="s">
        <v>0</v>
      </c>
      <c r="E83" s="1">
        <v>37</v>
      </c>
      <c r="F83" s="1">
        <v>596812</v>
      </c>
      <c r="G83" s="1">
        <v>795673</v>
      </c>
      <c r="H83" s="1">
        <v>759411</v>
      </c>
      <c r="I83">
        <v>684476</v>
      </c>
      <c r="J83">
        <v>816423</v>
      </c>
      <c r="K83">
        <v>799287</v>
      </c>
      <c r="L83" s="1">
        <v>663592</v>
      </c>
      <c r="M83" s="1">
        <v>675868</v>
      </c>
      <c r="N83" s="1">
        <v>655136</v>
      </c>
      <c r="O83" s="1">
        <v>1025145</v>
      </c>
      <c r="P83" s="1">
        <v>1016798</v>
      </c>
      <c r="Q83" s="1">
        <v>985941</v>
      </c>
      <c r="R83" s="1">
        <v>999546</v>
      </c>
      <c r="S83" s="1">
        <v>961372</v>
      </c>
      <c r="T83" s="1">
        <v>972732</v>
      </c>
      <c r="U83" s="1">
        <v>1289434</v>
      </c>
      <c r="V83" s="1">
        <v>1301980</v>
      </c>
      <c r="W83" s="1">
        <v>1238938</v>
      </c>
      <c r="X83" s="1">
        <v>504245</v>
      </c>
      <c r="Y83" s="1">
        <v>685223</v>
      </c>
      <c r="Z83" s="1">
        <v>778356</v>
      </c>
      <c r="AA83">
        <v>942299</v>
      </c>
      <c r="AB83">
        <v>869795</v>
      </c>
      <c r="AC83">
        <v>932798</v>
      </c>
      <c r="AD83" s="1">
        <v>877002</v>
      </c>
      <c r="AE83" s="1">
        <v>806902</v>
      </c>
      <c r="AF83" s="1">
        <v>798257</v>
      </c>
      <c r="AG83" s="1">
        <v>786345</v>
      </c>
      <c r="AH83" s="1">
        <v>830110</v>
      </c>
      <c r="AI83" s="1">
        <v>696542</v>
      </c>
      <c r="AJ83" s="1">
        <v>1076211</v>
      </c>
      <c r="AK83" s="1">
        <v>1064592</v>
      </c>
      <c r="AL83" s="1">
        <v>1001257</v>
      </c>
      <c r="AM83" s="1">
        <v>1956</v>
      </c>
      <c r="AN83" s="1">
        <v>1816</v>
      </c>
      <c r="AO83" s="1">
        <v>1512</v>
      </c>
      <c r="BH83" s="1"/>
      <c r="BI83" s="1"/>
      <c r="BJ83" s="1"/>
      <c r="BK83" s="1"/>
      <c r="BL83" s="1"/>
      <c r="BM83" s="1"/>
      <c r="BP83" s="1"/>
      <c r="BQ83" s="1"/>
      <c r="BR83" s="1"/>
      <c r="BS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27"/>
      <c r="CS83" s="27"/>
      <c r="CT83" s="27"/>
      <c r="CU83" s="27"/>
      <c r="CV83" s="27"/>
      <c r="CW83" s="27"/>
      <c r="CX83" s="27"/>
      <c r="CY83" s="27"/>
      <c r="CZ83" s="27"/>
      <c r="DA83" s="27"/>
      <c r="DB83" s="27"/>
      <c r="DC83" s="27"/>
      <c r="DD83" s="27"/>
      <c r="DE83" s="27"/>
      <c r="DF83" s="27"/>
      <c r="DG83" s="27"/>
      <c r="DH83" s="27"/>
    </row>
    <row r="84" spans="1:112" x14ac:dyDescent="0.25">
      <c r="A84" s="3" t="s">
        <v>113</v>
      </c>
      <c r="B84" s="1">
        <v>75594.650999999998</v>
      </c>
      <c r="C84" s="1">
        <v>5</v>
      </c>
      <c r="D84" s="1" t="s">
        <v>0</v>
      </c>
      <c r="E84" s="1">
        <v>37</v>
      </c>
      <c r="F84" s="1">
        <v>611252</v>
      </c>
      <c r="G84" s="1">
        <v>813756</v>
      </c>
      <c r="H84" s="1">
        <v>776210</v>
      </c>
      <c r="I84">
        <v>699895</v>
      </c>
      <c r="J84">
        <v>835226</v>
      </c>
      <c r="K84">
        <v>820129</v>
      </c>
      <c r="L84" s="1">
        <v>686344</v>
      </c>
      <c r="M84" s="1">
        <v>696158</v>
      </c>
      <c r="N84" s="1">
        <v>673607</v>
      </c>
      <c r="O84" s="1">
        <v>1049026</v>
      </c>
      <c r="P84" s="1">
        <v>1033671</v>
      </c>
      <c r="Q84" s="1">
        <v>1007258</v>
      </c>
      <c r="R84" s="1">
        <v>1011793</v>
      </c>
      <c r="S84" s="1">
        <v>980383</v>
      </c>
      <c r="T84" s="1">
        <v>981830</v>
      </c>
      <c r="U84" s="1">
        <v>1307762</v>
      </c>
      <c r="V84" s="1">
        <v>1319828</v>
      </c>
      <c r="W84" s="1">
        <v>1256825</v>
      </c>
      <c r="X84" s="1">
        <v>520063</v>
      </c>
      <c r="Y84" s="1">
        <v>703528</v>
      </c>
      <c r="Z84" s="1">
        <v>797211</v>
      </c>
      <c r="AA84">
        <v>960657</v>
      </c>
      <c r="AB84">
        <v>890578</v>
      </c>
      <c r="AC84">
        <v>952163</v>
      </c>
      <c r="AD84" s="1">
        <v>895804</v>
      </c>
      <c r="AE84" s="1">
        <v>824387</v>
      </c>
      <c r="AF84" s="1">
        <v>816236</v>
      </c>
      <c r="AG84" s="1">
        <v>801103</v>
      </c>
      <c r="AH84" s="1">
        <v>847957</v>
      </c>
      <c r="AI84" s="1">
        <v>712079</v>
      </c>
      <c r="AJ84" s="1">
        <v>1077377</v>
      </c>
      <c r="AK84" s="1">
        <v>1073120</v>
      </c>
      <c r="AL84" s="1">
        <v>1007255</v>
      </c>
      <c r="AM84" s="1">
        <v>1978</v>
      </c>
      <c r="AN84" s="1">
        <v>1782</v>
      </c>
      <c r="AO84" s="1">
        <v>1726</v>
      </c>
      <c r="BH84" s="1"/>
      <c r="BI84" s="1"/>
      <c r="BJ84" s="1"/>
      <c r="BK84" s="1"/>
      <c r="BL84" s="1"/>
      <c r="BM84" s="1"/>
      <c r="BP84" s="1"/>
      <c r="BQ84" s="1"/>
      <c r="BR84" s="1"/>
      <c r="BS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27"/>
      <c r="CS84" s="27"/>
      <c r="CT84" s="27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</row>
    <row r="85" spans="1:112" x14ac:dyDescent="0.25">
      <c r="A85" s="3" t="s">
        <v>114</v>
      </c>
      <c r="B85" s="1">
        <v>79194.429000000004</v>
      </c>
      <c r="C85" s="1">
        <v>5</v>
      </c>
      <c r="D85" s="1" t="s">
        <v>0</v>
      </c>
      <c r="E85" s="1">
        <v>37</v>
      </c>
      <c r="F85" s="1">
        <v>625803</v>
      </c>
      <c r="G85" s="1">
        <v>834108</v>
      </c>
      <c r="H85" s="1">
        <v>794069</v>
      </c>
      <c r="I85">
        <v>715322</v>
      </c>
      <c r="J85">
        <v>849408</v>
      </c>
      <c r="K85">
        <v>832273</v>
      </c>
      <c r="L85" s="1">
        <v>702303</v>
      </c>
      <c r="M85" s="1">
        <v>716796</v>
      </c>
      <c r="N85" s="1">
        <v>690481</v>
      </c>
      <c r="O85" s="1">
        <v>1058930</v>
      </c>
      <c r="P85" s="1">
        <v>1046981</v>
      </c>
      <c r="Q85" s="1">
        <v>1020653</v>
      </c>
      <c r="R85" s="1">
        <v>1026504</v>
      </c>
      <c r="S85" s="1">
        <v>995117</v>
      </c>
      <c r="T85" s="1">
        <v>999129</v>
      </c>
      <c r="U85" s="1">
        <v>1318886</v>
      </c>
      <c r="V85" s="1">
        <v>1331372</v>
      </c>
      <c r="W85" s="1">
        <v>1263057</v>
      </c>
      <c r="X85" s="1">
        <v>530515</v>
      </c>
      <c r="Y85" s="1">
        <v>718160</v>
      </c>
      <c r="Z85" s="1">
        <v>808990</v>
      </c>
      <c r="AA85">
        <v>978513</v>
      </c>
      <c r="AB85">
        <v>902066</v>
      </c>
      <c r="AC85">
        <v>966600</v>
      </c>
      <c r="AD85" s="1">
        <v>909401</v>
      </c>
      <c r="AE85" s="1">
        <v>838592</v>
      </c>
      <c r="AF85" s="1">
        <v>827315</v>
      </c>
      <c r="AG85" s="1">
        <v>813562</v>
      </c>
      <c r="AH85" s="1">
        <v>859809</v>
      </c>
      <c r="AI85" s="1">
        <v>726712</v>
      </c>
      <c r="AJ85" s="1">
        <v>1083795</v>
      </c>
      <c r="AK85" s="1">
        <v>1077646</v>
      </c>
      <c r="AL85" s="1">
        <v>1010427</v>
      </c>
      <c r="AM85" s="1">
        <v>2206</v>
      </c>
      <c r="AN85" s="1">
        <v>1842</v>
      </c>
      <c r="AO85" s="1">
        <v>1588</v>
      </c>
      <c r="BH85" s="1"/>
      <c r="BI85" s="1"/>
      <c r="BJ85" s="1"/>
      <c r="BK85" s="1"/>
      <c r="BL85" s="1"/>
      <c r="BM85" s="1"/>
      <c r="BP85" s="1"/>
      <c r="BQ85" s="1"/>
      <c r="BR85" s="1"/>
      <c r="BS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27"/>
      <c r="CS85" s="27"/>
      <c r="CT85" s="27"/>
      <c r="CU85" s="27"/>
      <c r="CV85" s="27"/>
      <c r="CW85" s="27"/>
      <c r="CX85" s="27"/>
      <c r="CY85" s="27"/>
      <c r="CZ85" s="27"/>
      <c r="DA85" s="27"/>
      <c r="DB85" s="27"/>
      <c r="DC85" s="27"/>
      <c r="DD85" s="27"/>
      <c r="DE85" s="27"/>
      <c r="DF85" s="27"/>
      <c r="DG85" s="27"/>
      <c r="DH85" s="27"/>
    </row>
    <row r="86" spans="1:112" x14ac:dyDescent="0.25">
      <c r="A86" s="3" t="s">
        <v>115</v>
      </c>
      <c r="B86" s="1">
        <v>82794.213000000003</v>
      </c>
      <c r="C86" s="1">
        <v>5</v>
      </c>
      <c r="D86" s="1" t="s">
        <v>0</v>
      </c>
      <c r="E86" s="1">
        <v>37</v>
      </c>
      <c r="F86" s="1">
        <v>648194</v>
      </c>
      <c r="G86" s="1">
        <v>862253</v>
      </c>
      <c r="H86" s="1">
        <v>821504</v>
      </c>
      <c r="I86">
        <v>741259</v>
      </c>
      <c r="J86">
        <v>879654</v>
      </c>
      <c r="K86">
        <v>858730</v>
      </c>
      <c r="L86" s="1">
        <v>729551</v>
      </c>
      <c r="M86" s="1">
        <v>743665</v>
      </c>
      <c r="N86" s="1">
        <v>717716</v>
      </c>
      <c r="O86" s="1">
        <v>1088896</v>
      </c>
      <c r="P86" s="1">
        <v>1074479</v>
      </c>
      <c r="Q86" s="1">
        <v>1048137</v>
      </c>
      <c r="R86" s="1">
        <v>1058905</v>
      </c>
      <c r="S86" s="1">
        <v>1021484</v>
      </c>
      <c r="T86" s="1">
        <v>1024965</v>
      </c>
      <c r="U86" s="1">
        <v>1349164</v>
      </c>
      <c r="V86" s="1">
        <v>1361898</v>
      </c>
      <c r="W86" s="1">
        <v>1294796</v>
      </c>
      <c r="X86" s="1">
        <v>551632</v>
      </c>
      <c r="Y86" s="1">
        <v>743173</v>
      </c>
      <c r="Z86" s="1">
        <v>835612</v>
      </c>
      <c r="AA86">
        <v>1005542</v>
      </c>
      <c r="AB86">
        <v>929464</v>
      </c>
      <c r="AC86">
        <v>997586</v>
      </c>
      <c r="AD86" s="1">
        <v>936416</v>
      </c>
      <c r="AE86" s="1">
        <v>867903</v>
      </c>
      <c r="AF86" s="1">
        <v>855919</v>
      </c>
      <c r="AG86" s="1">
        <v>842622</v>
      </c>
      <c r="AH86" s="1">
        <v>888565</v>
      </c>
      <c r="AI86" s="1">
        <v>751421</v>
      </c>
      <c r="AJ86" s="1">
        <v>1102977</v>
      </c>
      <c r="AK86" s="1">
        <v>1098461</v>
      </c>
      <c r="AL86" s="1">
        <v>1030243</v>
      </c>
      <c r="AM86" s="1">
        <v>2143</v>
      </c>
      <c r="AN86" s="1">
        <v>2011</v>
      </c>
      <c r="AO86" s="1">
        <v>1667</v>
      </c>
      <c r="BH86" s="1"/>
      <c r="BI86" s="1"/>
      <c r="BJ86" s="1"/>
      <c r="BK86" s="1"/>
      <c r="BL86" s="1"/>
      <c r="BM86" s="1"/>
      <c r="BP86" s="1"/>
      <c r="BQ86" s="1"/>
      <c r="BR86" s="1"/>
      <c r="BS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27"/>
      <c r="CS86" s="27"/>
      <c r="CT86" s="27"/>
      <c r="CU86" s="27"/>
      <c r="CV86" s="27"/>
      <c r="CW86" s="27"/>
      <c r="CX86" s="27"/>
      <c r="CY86" s="27"/>
      <c r="CZ86" s="27"/>
      <c r="DA86" s="27"/>
      <c r="DB86" s="27"/>
      <c r="DC86" s="27"/>
      <c r="DD86" s="27"/>
      <c r="DE86" s="27"/>
      <c r="DF86" s="27"/>
      <c r="DG86" s="27"/>
      <c r="DH86" s="27"/>
    </row>
    <row r="87" spans="1:112" x14ac:dyDescent="0.25">
      <c r="A87" s="3" t="s">
        <v>116</v>
      </c>
      <c r="B87" s="1">
        <v>86393.983999999997</v>
      </c>
      <c r="C87" s="1">
        <v>5</v>
      </c>
      <c r="D87" s="1" t="s">
        <v>0</v>
      </c>
      <c r="E87" s="1">
        <v>37</v>
      </c>
      <c r="F87" s="1">
        <v>665736</v>
      </c>
      <c r="G87" s="1">
        <v>878860</v>
      </c>
      <c r="H87" s="1">
        <v>841542</v>
      </c>
      <c r="I87">
        <v>762210</v>
      </c>
      <c r="J87">
        <v>897339</v>
      </c>
      <c r="K87">
        <v>878464</v>
      </c>
      <c r="L87" s="1">
        <v>750571</v>
      </c>
      <c r="M87" s="1">
        <v>764421</v>
      </c>
      <c r="N87" s="1">
        <v>739018</v>
      </c>
      <c r="O87" s="1">
        <v>1105738</v>
      </c>
      <c r="P87" s="1">
        <v>1091623</v>
      </c>
      <c r="Q87" s="1">
        <v>1068093</v>
      </c>
      <c r="R87" s="1">
        <v>1071310</v>
      </c>
      <c r="S87" s="1">
        <v>1038206</v>
      </c>
      <c r="T87" s="1">
        <v>1045050</v>
      </c>
      <c r="U87" s="1">
        <v>1359444</v>
      </c>
      <c r="V87" s="1">
        <v>1375477</v>
      </c>
      <c r="W87" s="1">
        <v>1315503</v>
      </c>
      <c r="X87" s="1">
        <v>566587</v>
      </c>
      <c r="Y87" s="1">
        <v>758347</v>
      </c>
      <c r="Z87" s="1">
        <v>849721</v>
      </c>
      <c r="AA87">
        <v>1026025</v>
      </c>
      <c r="AB87">
        <v>949139</v>
      </c>
      <c r="AC87">
        <v>1015438</v>
      </c>
      <c r="AD87" s="1">
        <v>954752</v>
      </c>
      <c r="AE87" s="1">
        <v>886758</v>
      </c>
      <c r="AF87" s="1">
        <v>871260</v>
      </c>
      <c r="AG87" s="1">
        <v>857197</v>
      </c>
      <c r="AH87" s="1">
        <v>901803</v>
      </c>
      <c r="AI87" s="1">
        <v>767057</v>
      </c>
      <c r="AJ87" s="1">
        <v>1107062</v>
      </c>
      <c r="AK87" s="1">
        <v>1105174</v>
      </c>
      <c r="AL87" s="1">
        <v>1038720</v>
      </c>
      <c r="AM87" s="1">
        <v>2342</v>
      </c>
      <c r="AN87" s="1">
        <v>1996</v>
      </c>
      <c r="AO87" s="1">
        <v>1688</v>
      </c>
      <c r="BH87" s="1"/>
      <c r="BI87" s="1"/>
      <c r="BJ87" s="1"/>
      <c r="BK87" s="1"/>
      <c r="BL87" s="1"/>
      <c r="BM87" s="1"/>
      <c r="BP87" s="1"/>
      <c r="BQ87" s="1"/>
      <c r="BR87" s="1"/>
      <c r="BS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27"/>
      <c r="CS87" s="27"/>
      <c r="CT87" s="27"/>
      <c r="CU87" s="27"/>
      <c r="CV87" s="27"/>
      <c r="CW87" s="27"/>
      <c r="CX87" s="27"/>
      <c r="CY87" s="27"/>
      <c r="CZ87" s="27"/>
      <c r="DA87" s="27"/>
      <c r="DB87" s="27"/>
      <c r="DC87" s="27"/>
      <c r="DD87" s="27"/>
      <c r="DE87" s="27"/>
      <c r="DF87" s="27"/>
      <c r="DG87" s="27"/>
      <c r="DH87" s="27"/>
    </row>
    <row r="88" spans="1:112" x14ac:dyDescent="0.25">
      <c r="A88" s="3" t="s">
        <v>117</v>
      </c>
      <c r="B88" s="1">
        <v>89993.767999999996</v>
      </c>
      <c r="C88" s="1">
        <v>5</v>
      </c>
      <c r="D88" s="1" t="s">
        <v>0</v>
      </c>
      <c r="E88" s="1">
        <v>37</v>
      </c>
      <c r="F88" s="1">
        <v>677264</v>
      </c>
      <c r="G88" s="1">
        <v>894204</v>
      </c>
      <c r="H88" s="1">
        <v>854855</v>
      </c>
      <c r="I88">
        <v>773234</v>
      </c>
      <c r="J88">
        <v>909366</v>
      </c>
      <c r="K88">
        <v>891762</v>
      </c>
      <c r="L88" s="1">
        <v>766791</v>
      </c>
      <c r="M88" s="1">
        <v>780960</v>
      </c>
      <c r="N88" s="1">
        <v>754657</v>
      </c>
      <c r="O88" s="1">
        <v>1115208</v>
      </c>
      <c r="P88" s="1">
        <v>1103488</v>
      </c>
      <c r="Q88" s="1">
        <v>1077526</v>
      </c>
      <c r="R88" s="1">
        <v>1089569</v>
      </c>
      <c r="S88" s="1">
        <v>1052405</v>
      </c>
      <c r="T88" s="1">
        <v>1052174</v>
      </c>
      <c r="U88" s="1">
        <v>1366633</v>
      </c>
      <c r="V88" s="1">
        <v>1380299</v>
      </c>
      <c r="W88" s="1">
        <v>1316109</v>
      </c>
      <c r="X88" s="1">
        <v>574375</v>
      </c>
      <c r="Y88" s="1">
        <v>771526</v>
      </c>
      <c r="Z88" s="1">
        <v>862848</v>
      </c>
      <c r="AA88">
        <v>1034077</v>
      </c>
      <c r="AB88">
        <v>964044</v>
      </c>
      <c r="AC88">
        <v>1022628</v>
      </c>
      <c r="AD88" s="1">
        <v>964598</v>
      </c>
      <c r="AE88" s="1">
        <v>899774</v>
      </c>
      <c r="AF88" s="1">
        <v>883272</v>
      </c>
      <c r="AG88" s="1">
        <v>871105</v>
      </c>
      <c r="AH88" s="1">
        <v>916402</v>
      </c>
      <c r="AI88" s="1">
        <v>777290</v>
      </c>
      <c r="AJ88" s="1">
        <v>1107490</v>
      </c>
      <c r="AK88" s="1">
        <v>1101957</v>
      </c>
      <c r="AL88" s="1">
        <v>1044418</v>
      </c>
      <c r="AM88" s="1">
        <v>2294</v>
      </c>
      <c r="AN88" s="1">
        <v>1992</v>
      </c>
      <c r="AO88" s="1">
        <v>1784</v>
      </c>
      <c r="BH88" s="1"/>
      <c r="BI88" s="1"/>
      <c r="BJ88" s="1"/>
      <c r="BK88" s="1"/>
      <c r="BL88" s="1"/>
      <c r="BM88" s="1"/>
      <c r="BP88" s="1"/>
      <c r="BQ88" s="1"/>
      <c r="BR88" s="1"/>
      <c r="BS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27"/>
      <c r="CS88" s="27"/>
      <c r="CT88" s="27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</row>
    <row r="89" spans="1:112" x14ac:dyDescent="0.25">
      <c r="A89" s="3" t="s">
        <v>118</v>
      </c>
      <c r="B89" s="1">
        <v>93593.547000000006</v>
      </c>
      <c r="C89" s="1">
        <v>5</v>
      </c>
      <c r="D89" s="1" t="s">
        <v>0</v>
      </c>
      <c r="E89" s="1">
        <v>37</v>
      </c>
      <c r="F89" s="1">
        <v>687478</v>
      </c>
      <c r="G89" s="1">
        <v>905687</v>
      </c>
      <c r="H89" s="1">
        <v>867237</v>
      </c>
      <c r="I89">
        <v>788661</v>
      </c>
      <c r="J89">
        <v>919615</v>
      </c>
      <c r="K89">
        <v>903141</v>
      </c>
      <c r="L89" s="1">
        <v>780823</v>
      </c>
      <c r="M89" s="1">
        <v>794513</v>
      </c>
      <c r="N89" s="1">
        <v>769704</v>
      </c>
      <c r="O89" s="1">
        <v>1128468</v>
      </c>
      <c r="P89" s="1">
        <v>1110513</v>
      </c>
      <c r="Q89" s="1">
        <v>1085656</v>
      </c>
      <c r="R89" s="1">
        <v>1095152</v>
      </c>
      <c r="S89" s="1">
        <v>1058891</v>
      </c>
      <c r="T89" s="1">
        <v>1060804</v>
      </c>
      <c r="U89" s="1">
        <v>1372243</v>
      </c>
      <c r="V89" s="1">
        <v>1382128</v>
      </c>
      <c r="W89" s="1">
        <v>1314596</v>
      </c>
      <c r="X89" s="1">
        <v>587277</v>
      </c>
      <c r="Y89" s="1">
        <v>778311</v>
      </c>
      <c r="Z89" s="1">
        <v>871694</v>
      </c>
      <c r="AA89">
        <v>1046329</v>
      </c>
      <c r="AB89">
        <v>972037</v>
      </c>
      <c r="AC89">
        <v>1037256</v>
      </c>
      <c r="AD89" s="1">
        <v>973913</v>
      </c>
      <c r="AE89" s="1">
        <v>909045</v>
      </c>
      <c r="AF89" s="1">
        <v>893555</v>
      </c>
      <c r="AG89" s="1">
        <v>880339</v>
      </c>
      <c r="AH89" s="1">
        <v>923427</v>
      </c>
      <c r="AI89" s="1">
        <v>783299</v>
      </c>
      <c r="AJ89" s="1">
        <v>1098725</v>
      </c>
      <c r="AK89" s="1">
        <v>1097846</v>
      </c>
      <c r="AL89" s="1">
        <v>1040234</v>
      </c>
      <c r="AM89" s="1">
        <v>2326</v>
      </c>
      <c r="AN89" s="1">
        <v>2026</v>
      </c>
      <c r="AO89" s="1">
        <v>1746</v>
      </c>
      <c r="BH89" s="1"/>
      <c r="BI89" s="1"/>
      <c r="BJ89" s="1"/>
      <c r="BK89" s="1"/>
      <c r="BL89" s="1"/>
      <c r="BM89" s="1"/>
      <c r="BP89" s="1"/>
      <c r="BQ89" s="1"/>
      <c r="BR89" s="1"/>
      <c r="BS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27"/>
      <c r="CS89" s="27"/>
      <c r="CT89" s="27"/>
      <c r="CU89" s="27"/>
      <c r="CV89" s="27"/>
      <c r="CW89" s="27"/>
      <c r="CX89" s="27"/>
      <c r="CY89" s="27"/>
      <c r="CZ89" s="27"/>
      <c r="DA89" s="27"/>
      <c r="DB89" s="27"/>
      <c r="DC89" s="27"/>
      <c r="DD89" s="27"/>
      <c r="DE89" s="27"/>
      <c r="DF89" s="27"/>
      <c r="DG89" s="27"/>
      <c r="DH89" s="27"/>
    </row>
    <row r="90" spans="1:112" x14ac:dyDescent="0.25">
      <c r="A90" s="3" t="s">
        <v>119</v>
      </c>
      <c r="B90" s="1">
        <v>97193.323999999993</v>
      </c>
      <c r="C90" s="1">
        <v>5</v>
      </c>
      <c r="D90" s="1" t="s">
        <v>0</v>
      </c>
      <c r="E90" s="1">
        <v>37</v>
      </c>
      <c r="F90" s="1">
        <v>699019</v>
      </c>
      <c r="G90" s="1">
        <v>917347</v>
      </c>
      <c r="H90" s="1">
        <v>880842</v>
      </c>
      <c r="I90">
        <v>800268</v>
      </c>
      <c r="J90">
        <v>931385</v>
      </c>
      <c r="K90">
        <v>911631</v>
      </c>
      <c r="L90" s="1">
        <v>796205</v>
      </c>
      <c r="M90" s="1">
        <v>811417</v>
      </c>
      <c r="N90" s="1">
        <v>784334</v>
      </c>
      <c r="O90" s="1">
        <v>1138596</v>
      </c>
      <c r="P90" s="1">
        <v>1123083</v>
      </c>
      <c r="Q90" s="1">
        <v>1098419</v>
      </c>
      <c r="R90" s="1">
        <v>1101586</v>
      </c>
      <c r="S90" s="1">
        <v>1070129</v>
      </c>
      <c r="T90" s="1">
        <v>1067533</v>
      </c>
      <c r="U90" s="1">
        <v>1370828</v>
      </c>
      <c r="V90" s="1">
        <v>1384731</v>
      </c>
      <c r="W90" s="1">
        <v>1319224</v>
      </c>
      <c r="X90" s="1">
        <v>594778</v>
      </c>
      <c r="Y90" s="1">
        <v>791523</v>
      </c>
      <c r="Z90" s="1">
        <v>883209</v>
      </c>
      <c r="AA90">
        <v>1057927</v>
      </c>
      <c r="AB90">
        <v>986083</v>
      </c>
      <c r="AC90">
        <v>1042443</v>
      </c>
      <c r="AD90" s="1">
        <v>986412</v>
      </c>
      <c r="AE90" s="1">
        <v>917123</v>
      </c>
      <c r="AF90" s="1">
        <v>899595</v>
      </c>
      <c r="AG90" s="1">
        <v>885527</v>
      </c>
      <c r="AH90" s="1">
        <v>932985</v>
      </c>
      <c r="AI90" s="1">
        <v>795600</v>
      </c>
      <c r="AJ90" s="1">
        <v>1091108</v>
      </c>
      <c r="AK90" s="1">
        <v>1089534</v>
      </c>
      <c r="AL90" s="1">
        <v>1034957</v>
      </c>
      <c r="AM90" s="1">
        <v>2291</v>
      </c>
      <c r="AN90" s="1">
        <v>2075</v>
      </c>
      <c r="AO90" s="1">
        <v>1871</v>
      </c>
      <c r="BH90" s="1"/>
      <c r="BI90" s="1"/>
      <c r="BJ90" s="1"/>
      <c r="BK90" s="1"/>
      <c r="BL90" s="1"/>
      <c r="BM90" s="1"/>
      <c r="BP90" s="1"/>
      <c r="BQ90" s="1"/>
      <c r="BR90" s="1"/>
      <c r="BS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27"/>
      <c r="CS90" s="27"/>
      <c r="CT90" s="27"/>
      <c r="CU90" s="27"/>
      <c r="CV90" s="27"/>
      <c r="CW90" s="27"/>
      <c r="CX90" s="27"/>
      <c r="CY90" s="27"/>
      <c r="CZ90" s="27"/>
      <c r="DA90" s="27"/>
      <c r="DB90" s="27"/>
      <c r="DC90" s="27"/>
      <c r="DD90" s="27"/>
      <c r="DE90" s="27"/>
      <c r="DF90" s="27"/>
      <c r="DG90" s="27"/>
      <c r="DH90" s="27"/>
    </row>
    <row r="91" spans="1:112" x14ac:dyDescent="0.25">
      <c r="A91" s="3" t="s">
        <v>120</v>
      </c>
      <c r="B91" s="1">
        <v>100793.10400000001</v>
      </c>
      <c r="C91" s="1">
        <v>5</v>
      </c>
      <c r="D91" s="1" t="s">
        <v>0</v>
      </c>
      <c r="E91" s="1">
        <v>37</v>
      </c>
      <c r="F91" s="1">
        <v>709660</v>
      </c>
      <c r="G91" s="1">
        <v>929862</v>
      </c>
      <c r="H91" s="1">
        <v>892596</v>
      </c>
      <c r="I91">
        <v>816620</v>
      </c>
      <c r="J91">
        <v>943477</v>
      </c>
      <c r="K91">
        <v>921690</v>
      </c>
      <c r="L91" s="1">
        <v>812063</v>
      </c>
      <c r="M91" s="1">
        <v>826349</v>
      </c>
      <c r="N91" s="1">
        <v>800534</v>
      </c>
      <c r="O91" s="1">
        <v>1149251</v>
      </c>
      <c r="P91" s="1">
        <v>1138060</v>
      </c>
      <c r="Q91" s="1">
        <v>1108631</v>
      </c>
      <c r="R91" s="1">
        <v>1114837</v>
      </c>
      <c r="S91" s="1">
        <v>1075701</v>
      </c>
      <c r="T91" s="1">
        <v>1078950</v>
      </c>
      <c r="U91" s="1">
        <v>1377218</v>
      </c>
      <c r="V91" s="1">
        <v>1392031</v>
      </c>
      <c r="W91" s="1">
        <v>1327511</v>
      </c>
      <c r="X91" s="1">
        <v>606238</v>
      </c>
      <c r="Y91" s="1">
        <v>802563</v>
      </c>
      <c r="Z91" s="1">
        <v>892511</v>
      </c>
      <c r="AA91">
        <v>1066838</v>
      </c>
      <c r="AB91">
        <v>996471</v>
      </c>
      <c r="AC91">
        <v>1056643</v>
      </c>
      <c r="AD91" s="1">
        <v>995962</v>
      </c>
      <c r="AE91" s="1">
        <v>924454</v>
      </c>
      <c r="AF91" s="1">
        <v>913400</v>
      </c>
      <c r="AG91" s="1">
        <v>894896</v>
      </c>
      <c r="AH91" s="1">
        <v>943794</v>
      </c>
      <c r="AI91" s="1">
        <v>807339</v>
      </c>
      <c r="AJ91" s="1">
        <v>1091808</v>
      </c>
      <c r="AK91" s="1">
        <v>1086969</v>
      </c>
      <c r="AL91" s="1">
        <v>1035857</v>
      </c>
      <c r="AM91" s="1">
        <v>2414</v>
      </c>
      <c r="AN91" s="1">
        <v>2078</v>
      </c>
      <c r="AO91" s="1">
        <v>1816</v>
      </c>
      <c r="BH91" s="1"/>
      <c r="BI91" s="1"/>
      <c r="BJ91" s="1"/>
      <c r="BK91" s="1"/>
      <c r="BL91" s="1"/>
      <c r="BM91" s="1"/>
      <c r="BP91" s="1"/>
      <c r="BQ91" s="1"/>
      <c r="BR91" s="1"/>
      <c r="BS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27"/>
      <c r="CS91" s="27"/>
      <c r="CT91" s="27"/>
      <c r="CU91" s="27"/>
      <c r="CV91" s="27"/>
      <c r="CW91" s="27"/>
      <c r="CX91" s="27"/>
      <c r="CY91" s="27"/>
      <c r="CZ91" s="27"/>
      <c r="DA91" s="27"/>
      <c r="DB91" s="27"/>
      <c r="DC91" s="27"/>
      <c r="DD91" s="27"/>
      <c r="DE91" s="27"/>
      <c r="DF91" s="27"/>
      <c r="DG91" s="27"/>
      <c r="DH91" s="27"/>
    </row>
    <row r="92" spans="1:112" x14ac:dyDescent="0.25">
      <c r="A92" s="3" t="s">
        <v>121</v>
      </c>
      <c r="B92" s="1">
        <v>104392.882</v>
      </c>
      <c r="C92" s="1">
        <v>5</v>
      </c>
      <c r="D92" s="1" t="s">
        <v>0</v>
      </c>
      <c r="E92" s="1">
        <v>37</v>
      </c>
      <c r="F92" s="1">
        <v>723606</v>
      </c>
      <c r="G92" s="1">
        <v>946530</v>
      </c>
      <c r="H92" s="1">
        <v>904424</v>
      </c>
      <c r="I92">
        <v>827654</v>
      </c>
      <c r="J92">
        <v>952435</v>
      </c>
      <c r="K92">
        <v>936425</v>
      </c>
      <c r="L92" s="1">
        <v>827066</v>
      </c>
      <c r="M92" s="1">
        <v>841663</v>
      </c>
      <c r="N92" s="1">
        <v>812603</v>
      </c>
      <c r="O92" s="1">
        <v>1159216</v>
      </c>
      <c r="P92" s="1">
        <v>1145860</v>
      </c>
      <c r="Q92" s="1">
        <v>1119075</v>
      </c>
      <c r="R92" s="1">
        <v>1121555</v>
      </c>
      <c r="S92" s="1">
        <v>1084464</v>
      </c>
      <c r="T92" s="1">
        <v>1090905</v>
      </c>
      <c r="U92" s="1">
        <v>1382252</v>
      </c>
      <c r="V92" s="1">
        <v>1390056</v>
      </c>
      <c r="W92" s="1">
        <v>1331566</v>
      </c>
      <c r="X92" s="1">
        <v>618403</v>
      </c>
      <c r="Y92" s="1">
        <v>813562</v>
      </c>
      <c r="Z92" s="1">
        <v>904345</v>
      </c>
      <c r="AA92">
        <v>1082504</v>
      </c>
      <c r="AB92">
        <v>1008951</v>
      </c>
      <c r="AC92">
        <v>1063804</v>
      </c>
      <c r="AD92" s="1">
        <v>1001102</v>
      </c>
      <c r="AE92" s="1">
        <v>936080</v>
      </c>
      <c r="AF92" s="1">
        <v>920280</v>
      </c>
      <c r="AG92" s="1">
        <v>907080</v>
      </c>
      <c r="AH92" s="1">
        <v>952975</v>
      </c>
      <c r="AI92" s="1">
        <v>817760</v>
      </c>
      <c r="AJ92" s="1">
        <v>1087937</v>
      </c>
      <c r="AK92" s="1">
        <v>1086093</v>
      </c>
      <c r="AL92" s="1">
        <v>1032703</v>
      </c>
      <c r="AM92" s="1">
        <v>2415</v>
      </c>
      <c r="AN92" s="1">
        <v>1965</v>
      </c>
      <c r="AO92" s="1">
        <v>1827</v>
      </c>
      <c r="BH92" s="1"/>
      <c r="BI92" s="1"/>
      <c r="BJ92" s="1"/>
      <c r="BK92" s="1"/>
      <c r="BL92" s="1"/>
      <c r="BM92" s="1"/>
      <c r="BP92" s="1"/>
      <c r="BQ92" s="1"/>
      <c r="BR92" s="1"/>
      <c r="BS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27"/>
      <c r="CS92" s="27"/>
      <c r="CT92" s="27"/>
      <c r="CU92" s="27"/>
      <c r="CV92" s="27"/>
      <c r="CW92" s="27"/>
      <c r="CX92" s="27"/>
      <c r="CY92" s="27"/>
      <c r="CZ92" s="27"/>
      <c r="DA92" s="27"/>
      <c r="DB92" s="27"/>
      <c r="DC92" s="27"/>
      <c r="DD92" s="27"/>
      <c r="DE92" s="27"/>
      <c r="DF92" s="27"/>
      <c r="DG92" s="27"/>
      <c r="DH92" s="27"/>
    </row>
    <row r="93" spans="1:112" x14ac:dyDescent="0.25">
      <c r="A93" s="3" t="s">
        <v>122</v>
      </c>
      <c r="B93" s="1">
        <v>107992.663</v>
      </c>
      <c r="C93" s="1">
        <v>5</v>
      </c>
      <c r="D93" s="1" t="s">
        <v>0</v>
      </c>
      <c r="E93" s="1">
        <v>37</v>
      </c>
      <c r="F93" s="1">
        <v>733476</v>
      </c>
      <c r="G93" s="1">
        <v>958178</v>
      </c>
      <c r="H93" s="1">
        <v>917713</v>
      </c>
      <c r="I93">
        <v>840070</v>
      </c>
      <c r="J93">
        <v>965560</v>
      </c>
      <c r="K93">
        <v>950554</v>
      </c>
      <c r="L93" s="1">
        <v>846456</v>
      </c>
      <c r="M93" s="1">
        <v>857774</v>
      </c>
      <c r="N93" s="1">
        <v>831229</v>
      </c>
      <c r="O93" s="1">
        <v>1169901</v>
      </c>
      <c r="P93" s="1">
        <v>1160387</v>
      </c>
      <c r="Q93" s="1">
        <v>1132306</v>
      </c>
      <c r="R93" s="1">
        <v>1132645</v>
      </c>
      <c r="S93" s="1">
        <v>1095469</v>
      </c>
      <c r="T93" s="1">
        <v>1098407</v>
      </c>
      <c r="U93" s="1">
        <v>1385060</v>
      </c>
      <c r="V93" s="1">
        <v>1392247</v>
      </c>
      <c r="W93" s="1">
        <v>1336458</v>
      </c>
      <c r="X93" s="1">
        <v>629020</v>
      </c>
      <c r="Y93" s="1">
        <v>823209</v>
      </c>
      <c r="Z93" s="1">
        <v>913584</v>
      </c>
      <c r="AA93">
        <v>1093203</v>
      </c>
      <c r="AB93">
        <v>1020109</v>
      </c>
      <c r="AC93">
        <v>1080289</v>
      </c>
      <c r="AD93" s="1">
        <v>1014907</v>
      </c>
      <c r="AE93" s="1">
        <v>947572</v>
      </c>
      <c r="AF93" s="1">
        <v>931339</v>
      </c>
      <c r="AG93" s="1">
        <v>918157</v>
      </c>
      <c r="AH93" s="1">
        <v>963154</v>
      </c>
      <c r="AI93" s="1">
        <v>826300</v>
      </c>
      <c r="AJ93" s="1">
        <v>1088524</v>
      </c>
      <c r="AK93" s="1">
        <v>1080940</v>
      </c>
      <c r="AL93" s="1">
        <v>1033185</v>
      </c>
      <c r="AM93" s="1">
        <v>2295</v>
      </c>
      <c r="AN93" s="1">
        <v>1995</v>
      </c>
      <c r="AO93" s="1">
        <v>1841</v>
      </c>
      <c r="BH93" s="1"/>
      <c r="BI93" s="1"/>
      <c r="BJ93" s="1"/>
      <c r="BK93" s="1"/>
      <c r="BL93" s="1"/>
      <c r="BM93" s="1"/>
      <c r="BP93" s="1"/>
      <c r="BQ93" s="1"/>
      <c r="BR93" s="1"/>
      <c r="BS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27"/>
      <c r="CS93" s="27"/>
      <c r="CT93" s="27"/>
      <c r="CU93" s="27"/>
      <c r="CV93" s="27"/>
      <c r="CW93" s="27"/>
      <c r="CX93" s="27"/>
      <c r="CY93" s="27"/>
      <c r="CZ93" s="27"/>
      <c r="DA93" s="27"/>
      <c r="DB93" s="27"/>
      <c r="DC93" s="27"/>
      <c r="DD93" s="27"/>
      <c r="DE93" s="27"/>
      <c r="DF93" s="27"/>
      <c r="DG93" s="27"/>
      <c r="DH93" s="27"/>
    </row>
    <row r="94" spans="1:112" x14ac:dyDescent="0.25">
      <c r="A94" s="3" t="s">
        <v>123</v>
      </c>
      <c r="B94" s="1">
        <v>111592.45</v>
      </c>
      <c r="C94" s="1">
        <v>5.0999999999999996</v>
      </c>
      <c r="D94" s="1" t="s">
        <v>0</v>
      </c>
      <c r="E94" s="1">
        <v>37</v>
      </c>
      <c r="F94" s="1">
        <v>746075</v>
      </c>
      <c r="G94" s="1">
        <v>968121</v>
      </c>
      <c r="H94" s="1">
        <v>930125</v>
      </c>
      <c r="I94">
        <v>850628</v>
      </c>
      <c r="J94">
        <v>976522</v>
      </c>
      <c r="K94">
        <v>960020</v>
      </c>
      <c r="L94" s="1">
        <v>856883</v>
      </c>
      <c r="M94" s="1">
        <v>869626</v>
      </c>
      <c r="N94" s="1">
        <v>842297</v>
      </c>
      <c r="O94" s="1">
        <v>1180778</v>
      </c>
      <c r="P94" s="1">
        <v>1166192</v>
      </c>
      <c r="Q94" s="1">
        <v>1141457</v>
      </c>
      <c r="R94" s="1">
        <v>1140406</v>
      </c>
      <c r="S94" s="1">
        <v>1103654</v>
      </c>
      <c r="T94" s="1">
        <v>1109248</v>
      </c>
      <c r="U94" s="1">
        <v>1392727</v>
      </c>
      <c r="V94" s="1">
        <v>1394427</v>
      </c>
      <c r="W94" s="1">
        <v>1339118</v>
      </c>
      <c r="X94" s="1">
        <v>639509</v>
      </c>
      <c r="Y94" s="1">
        <v>837007</v>
      </c>
      <c r="Z94" s="1">
        <v>924892</v>
      </c>
      <c r="AA94">
        <v>1102457</v>
      </c>
      <c r="AB94">
        <v>1028529</v>
      </c>
      <c r="AC94">
        <v>1089040</v>
      </c>
      <c r="AD94" s="1">
        <v>1020454</v>
      </c>
      <c r="AE94" s="1">
        <v>958430</v>
      </c>
      <c r="AF94" s="1">
        <v>940730</v>
      </c>
      <c r="AG94" s="1">
        <v>927487</v>
      </c>
      <c r="AH94" s="1">
        <v>975707</v>
      </c>
      <c r="AI94" s="1">
        <v>832572</v>
      </c>
      <c r="AJ94" s="1">
        <v>1085021</v>
      </c>
      <c r="AK94" s="1">
        <v>1078967</v>
      </c>
      <c r="AL94" s="1">
        <v>1027308</v>
      </c>
      <c r="AM94" s="1">
        <v>2435</v>
      </c>
      <c r="AN94" s="1">
        <v>2075</v>
      </c>
      <c r="AO94" s="1">
        <v>1945</v>
      </c>
      <c r="BH94" s="1"/>
      <c r="BI94" s="1"/>
      <c r="BJ94" s="1"/>
      <c r="BK94" s="1"/>
      <c r="BL94" s="1"/>
      <c r="BM94" s="1"/>
      <c r="BP94" s="1"/>
      <c r="BQ94" s="1"/>
      <c r="BR94" s="1"/>
      <c r="BS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27"/>
      <c r="CS94" s="27"/>
      <c r="CT94" s="27"/>
      <c r="CU94" s="27"/>
      <c r="CV94" s="27"/>
      <c r="CW94" s="27"/>
      <c r="CX94" s="27"/>
      <c r="CY94" s="27"/>
      <c r="CZ94" s="27"/>
      <c r="DA94" s="27"/>
      <c r="DB94" s="27"/>
      <c r="DC94" s="27"/>
      <c r="DD94" s="27"/>
      <c r="DE94" s="27"/>
      <c r="DF94" s="27"/>
      <c r="DG94" s="27"/>
      <c r="DH94" s="27"/>
    </row>
    <row r="95" spans="1:112" x14ac:dyDescent="0.25">
      <c r="A95" s="3" t="s">
        <v>124</v>
      </c>
      <c r="B95" s="1">
        <v>115192.22100000001</v>
      </c>
      <c r="C95" s="1">
        <v>5.0999999999999996</v>
      </c>
      <c r="D95" s="1" t="s">
        <v>0</v>
      </c>
      <c r="E95" s="1">
        <v>37</v>
      </c>
      <c r="F95" s="1">
        <v>758112</v>
      </c>
      <c r="G95" s="1">
        <v>980049</v>
      </c>
      <c r="H95" s="1">
        <v>940822</v>
      </c>
      <c r="I95">
        <v>863857</v>
      </c>
      <c r="J95">
        <v>988023</v>
      </c>
      <c r="K95">
        <v>969498</v>
      </c>
      <c r="L95" s="1">
        <v>875962</v>
      </c>
      <c r="M95" s="1">
        <v>883933</v>
      </c>
      <c r="N95" s="1">
        <v>852039</v>
      </c>
      <c r="O95" s="1">
        <v>1188488</v>
      </c>
      <c r="P95" s="1">
        <v>1173430</v>
      </c>
      <c r="Q95" s="1">
        <v>1148262</v>
      </c>
      <c r="R95" s="1">
        <v>1146303</v>
      </c>
      <c r="S95" s="1">
        <v>1110603</v>
      </c>
      <c r="T95" s="1">
        <v>1115733</v>
      </c>
      <c r="U95" s="1">
        <v>1390887</v>
      </c>
      <c r="V95" s="1">
        <v>1400615</v>
      </c>
      <c r="W95" s="1">
        <v>1341878</v>
      </c>
      <c r="X95" s="1">
        <v>648622</v>
      </c>
      <c r="Y95" s="1">
        <v>842063</v>
      </c>
      <c r="Z95" s="1">
        <v>938573</v>
      </c>
      <c r="AA95">
        <v>1112761</v>
      </c>
      <c r="AB95">
        <v>1041686</v>
      </c>
      <c r="AC95">
        <v>1098500</v>
      </c>
      <c r="AD95" s="1">
        <v>1028681</v>
      </c>
      <c r="AE95" s="1">
        <v>964007</v>
      </c>
      <c r="AF95" s="1">
        <v>944449</v>
      </c>
      <c r="AG95" s="1">
        <v>937601</v>
      </c>
      <c r="AH95" s="1">
        <v>982829</v>
      </c>
      <c r="AI95" s="1">
        <v>844064</v>
      </c>
      <c r="AJ95" s="1">
        <v>1071800</v>
      </c>
      <c r="AK95" s="1">
        <v>1072527</v>
      </c>
      <c r="AL95" s="1">
        <v>1023533</v>
      </c>
      <c r="AM95" s="1">
        <v>2520</v>
      </c>
      <c r="AN95" s="1">
        <v>2165</v>
      </c>
      <c r="AO95" s="1">
        <v>1887</v>
      </c>
      <c r="BH95" s="1"/>
      <c r="BI95" s="1"/>
      <c r="BJ95" s="1"/>
      <c r="BK95" s="1"/>
      <c r="BL95" s="1"/>
      <c r="BM95" s="1"/>
      <c r="BP95" s="1"/>
      <c r="BQ95" s="1"/>
      <c r="BR95" s="1"/>
      <c r="BS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27"/>
      <c r="CS95" s="27"/>
      <c r="CT95" s="27"/>
      <c r="CU95" s="27"/>
      <c r="CV95" s="27"/>
      <c r="CW95" s="27"/>
      <c r="CX95" s="27"/>
      <c r="CY95" s="27"/>
      <c r="CZ95" s="27"/>
      <c r="DA95" s="27"/>
      <c r="DB95" s="27"/>
      <c r="DC95" s="27"/>
      <c r="DD95" s="27"/>
      <c r="DE95" s="27"/>
      <c r="DF95" s="27"/>
      <c r="DG95" s="27"/>
      <c r="DH95" s="27"/>
    </row>
    <row r="96" spans="1:112" x14ac:dyDescent="0.25">
      <c r="A96" s="3" t="s">
        <v>125</v>
      </c>
      <c r="B96" s="1">
        <v>118792.004</v>
      </c>
      <c r="C96" s="1">
        <v>5</v>
      </c>
      <c r="D96" s="1" t="s">
        <v>0</v>
      </c>
      <c r="E96" s="1">
        <v>37</v>
      </c>
      <c r="F96" s="1">
        <v>768755</v>
      </c>
      <c r="G96" s="1">
        <v>992934</v>
      </c>
      <c r="H96" s="1">
        <v>952976</v>
      </c>
      <c r="I96">
        <v>874956</v>
      </c>
      <c r="J96">
        <v>995511</v>
      </c>
      <c r="K96">
        <v>978971</v>
      </c>
      <c r="L96" s="1">
        <v>887388</v>
      </c>
      <c r="M96" s="1">
        <v>897337</v>
      </c>
      <c r="N96" s="1">
        <v>870644</v>
      </c>
      <c r="O96" s="1">
        <v>1201836</v>
      </c>
      <c r="P96" s="1">
        <v>1189430</v>
      </c>
      <c r="Q96" s="1">
        <v>1159149</v>
      </c>
      <c r="R96" s="1">
        <v>1155186</v>
      </c>
      <c r="S96" s="1">
        <v>1119170</v>
      </c>
      <c r="T96" s="1">
        <v>1124883</v>
      </c>
      <c r="U96" s="1">
        <v>1393023</v>
      </c>
      <c r="V96" s="1">
        <v>1402364</v>
      </c>
      <c r="W96" s="1">
        <v>1344192</v>
      </c>
      <c r="X96" s="1">
        <v>657300</v>
      </c>
      <c r="Y96" s="1">
        <v>852584</v>
      </c>
      <c r="Z96" s="1">
        <v>944535</v>
      </c>
      <c r="AA96">
        <v>1121719</v>
      </c>
      <c r="AB96">
        <v>1050500</v>
      </c>
      <c r="AC96">
        <v>1104093</v>
      </c>
      <c r="AD96" s="1">
        <v>1038952</v>
      </c>
      <c r="AE96" s="1">
        <v>968187</v>
      </c>
      <c r="AF96" s="1">
        <v>954965</v>
      </c>
      <c r="AG96" s="1">
        <v>947764</v>
      </c>
      <c r="AH96" s="1">
        <v>992991</v>
      </c>
      <c r="AI96" s="1">
        <v>853788</v>
      </c>
      <c r="AJ96" s="1">
        <v>1072426</v>
      </c>
      <c r="AK96" s="1">
        <v>1065555</v>
      </c>
      <c r="AL96" s="1">
        <v>1019990</v>
      </c>
      <c r="AM96" s="1">
        <v>2369</v>
      </c>
      <c r="AN96" s="1">
        <v>2139</v>
      </c>
      <c r="AO96" s="1">
        <v>1839</v>
      </c>
      <c r="BH96" s="1"/>
      <c r="BI96" s="1"/>
      <c r="BJ96" s="1"/>
      <c r="BK96" s="1"/>
      <c r="BL96" s="1"/>
      <c r="BM96" s="1"/>
      <c r="BP96" s="1"/>
      <c r="BQ96" s="1"/>
      <c r="BR96" s="1"/>
      <c r="BS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27"/>
      <c r="CS96" s="27"/>
      <c r="CT96" s="27"/>
      <c r="CU96" s="27"/>
      <c r="CV96" s="27"/>
      <c r="CW96" s="27"/>
      <c r="CX96" s="27"/>
      <c r="CY96" s="27"/>
      <c r="CZ96" s="27"/>
      <c r="DA96" s="27"/>
      <c r="DB96" s="27"/>
      <c r="DC96" s="27"/>
      <c r="DD96" s="27"/>
      <c r="DE96" s="27"/>
      <c r="DF96" s="27"/>
      <c r="DG96" s="27"/>
      <c r="DH96" s="27"/>
    </row>
    <row r="97" spans="1:112" x14ac:dyDescent="0.25">
      <c r="A97" s="3" t="s">
        <v>126</v>
      </c>
      <c r="B97" s="1">
        <v>122391.77800000001</v>
      </c>
      <c r="C97" s="1">
        <v>5.0999999999999996</v>
      </c>
      <c r="D97" s="1" t="s">
        <v>0</v>
      </c>
      <c r="E97" s="1">
        <v>37</v>
      </c>
      <c r="F97" s="1">
        <v>779951</v>
      </c>
      <c r="G97" s="1">
        <v>1003886</v>
      </c>
      <c r="H97" s="1">
        <v>966190</v>
      </c>
      <c r="I97">
        <v>886258</v>
      </c>
      <c r="J97">
        <v>1005186</v>
      </c>
      <c r="K97">
        <v>990233</v>
      </c>
      <c r="L97" s="1">
        <v>900198</v>
      </c>
      <c r="M97" s="1">
        <v>911213</v>
      </c>
      <c r="N97" s="1">
        <v>881913</v>
      </c>
      <c r="O97" s="1">
        <v>1209671</v>
      </c>
      <c r="P97" s="1">
        <v>1196847</v>
      </c>
      <c r="Q97" s="1">
        <v>1170885</v>
      </c>
      <c r="R97" s="1">
        <v>1165203</v>
      </c>
      <c r="S97" s="1">
        <v>1129251</v>
      </c>
      <c r="T97" s="1">
        <v>1127160</v>
      </c>
      <c r="U97" s="1">
        <v>1396343</v>
      </c>
      <c r="V97" s="1">
        <v>1406159</v>
      </c>
      <c r="W97" s="1">
        <v>1352340</v>
      </c>
      <c r="X97" s="1">
        <v>666352</v>
      </c>
      <c r="Y97" s="1">
        <v>866100</v>
      </c>
      <c r="Z97" s="1">
        <v>954899</v>
      </c>
      <c r="AA97">
        <v>1132690</v>
      </c>
      <c r="AB97">
        <v>1061408</v>
      </c>
      <c r="AC97">
        <v>1115986</v>
      </c>
      <c r="AD97" s="1">
        <v>1047324</v>
      </c>
      <c r="AE97" s="1">
        <v>982642</v>
      </c>
      <c r="AF97" s="1">
        <v>960453</v>
      </c>
      <c r="AG97" s="1">
        <v>957405</v>
      </c>
      <c r="AH97" s="1">
        <v>1000204</v>
      </c>
      <c r="AI97" s="1">
        <v>858927</v>
      </c>
      <c r="AJ97" s="1">
        <v>1068062</v>
      </c>
      <c r="AK97" s="1">
        <v>1057945</v>
      </c>
      <c r="AL97" s="1">
        <v>1015755</v>
      </c>
      <c r="AM97" s="1">
        <v>2325</v>
      </c>
      <c r="AN97" s="1">
        <v>2181</v>
      </c>
      <c r="AO97" s="1">
        <v>1925</v>
      </c>
      <c r="BH97" s="1"/>
      <c r="BI97" s="1"/>
      <c r="BJ97" s="1"/>
      <c r="BK97" s="1"/>
      <c r="BL97" s="1"/>
      <c r="BM97" s="1"/>
      <c r="BP97" s="1"/>
      <c r="BQ97" s="1"/>
      <c r="BR97" s="1"/>
      <c r="BS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27"/>
      <c r="CS97" s="27"/>
      <c r="CT97" s="27"/>
      <c r="CU97" s="27"/>
      <c r="CV97" s="27"/>
      <c r="CW97" s="27"/>
      <c r="CX97" s="27"/>
      <c r="CY97" s="27"/>
      <c r="CZ97" s="27"/>
      <c r="DA97" s="27"/>
      <c r="DB97" s="27"/>
      <c r="DC97" s="27"/>
      <c r="DD97" s="27"/>
      <c r="DE97" s="27"/>
      <c r="DF97" s="27"/>
      <c r="DG97" s="27"/>
      <c r="DH97" s="27"/>
    </row>
    <row r="98" spans="1:112" x14ac:dyDescent="0.25">
      <c r="A98" s="3" t="s">
        <v>127</v>
      </c>
      <c r="B98" s="1">
        <v>125991.558</v>
      </c>
      <c r="C98" s="1">
        <v>5</v>
      </c>
      <c r="D98" s="1" t="s">
        <v>0</v>
      </c>
      <c r="E98" s="1">
        <v>37</v>
      </c>
      <c r="F98" s="1">
        <v>791330</v>
      </c>
      <c r="G98" s="1">
        <v>1015162</v>
      </c>
      <c r="H98" s="1">
        <v>974339</v>
      </c>
      <c r="I98">
        <v>897412</v>
      </c>
      <c r="J98">
        <v>1014200</v>
      </c>
      <c r="K98">
        <v>999537</v>
      </c>
      <c r="L98" s="1">
        <v>910872</v>
      </c>
      <c r="M98" s="1">
        <v>923994</v>
      </c>
      <c r="N98" s="1">
        <v>897645</v>
      </c>
      <c r="O98" s="1">
        <v>1222264</v>
      </c>
      <c r="P98" s="1">
        <v>1205365</v>
      </c>
      <c r="Q98" s="1">
        <v>1184510</v>
      </c>
      <c r="R98" s="1">
        <v>1174496</v>
      </c>
      <c r="S98" s="1">
        <v>1137229</v>
      </c>
      <c r="T98" s="1">
        <v>1141417</v>
      </c>
      <c r="U98" s="1">
        <v>1402209</v>
      </c>
      <c r="V98" s="1">
        <v>1408010</v>
      </c>
      <c r="W98" s="1">
        <v>1354021</v>
      </c>
      <c r="X98" s="1">
        <v>676252</v>
      </c>
      <c r="Y98" s="1">
        <v>872564</v>
      </c>
      <c r="Z98" s="1">
        <v>962490</v>
      </c>
      <c r="AA98">
        <v>1138798</v>
      </c>
      <c r="AB98">
        <v>1073863</v>
      </c>
      <c r="AC98">
        <v>1126280</v>
      </c>
      <c r="AD98" s="1">
        <v>1052623</v>
      </c>
      <c r="AE98" s="1">
        <v>989642</v>
      </c>
      <c r="AF98" s="1">
        <v>966063</v>
      </c>
      <c r="AG98" s="1">
        <v>962148</v>
      </c>
      <c r="AH98" s="1">
        <v>1008687</v>
      </c>
      <c r="AI98" s="1">
        <v>867621</v>
      </c>
      <c r="AJ98" s="1">
        <v>1066205</v>
      </c>
      <c r="AK98" s="1">
        <v>1053311</v>
      </c>
      <c r="AL98" s="1">
        <v>1012578</v>
      </c>
      <c r="AM98" s="1">
        <v>2380</v>
      </c>
      <c r="AN98" s="1">
        <v>2154</v>
      </c>
      <c r="AO98" s="1">
        <v>1720</v>
      </c>
      <c r="BH98" s="1"/>
      <c r="BI98" s="1"/>
      <c r="BJ98" s="1"/>
      <c r="BK98" s="1"/>
      <c r="BL98" s="1"/>
      <c r="BM98" s="1"/>
      <c r="BP98" s="1"/>
      <c r="BQ98" s="1"/>
      <c r="BR98" s="1"/>
      <c r="BS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27"/>
      <c r="CS98" s="27"/>
      <c r="CT98" s="27"/>
      <c r="CU98" s="27"/>
      <c r="CV98" s="27"/>
      <c r="CW98" s="27"/>
      <c r="CX98" s="27"/>
      <c r="CY98" s="27"/>
      <c r="CZ98" s="27"/>
      <c r="DA98" s="27"/>
      <c r="DB98" s="27"/>
      <c r="DC98" s="27"/>
      <c r="DD98" s="27"/>
      <c r="DE98" s="27"/>
      <c r="DF98" s="27"/>
      <c r="DG98" s="27"/>
      <c r="DH98" s="27"/>
    </row>
    <row r="99" spans="1:112" x14ac:dyDescent="0.25">
      <c r="A99" s="3" t="s">
        <v>128</v>
      </c>
      <c r="B99" s="1">
        <v>129591.342</v>
      </c>
      <c r="C99" s="1">
        <v>5</v>
      </c>
      <c r="D99" s="1" t="s">
        <v>0</v>
      </c>
      <c r="E99" s="1">
        <v>37</v>
      </c>
      <c r="F99" s="1">
        <v>799474</v>
      </c>
      <c r="G99" s="1">
        <v>1019212</v>
      </c>
      <c r="H99" s="1">
        <v>985737</v>
      </c>
      <c r="I99">
        <v>904610</v>
      </c>
      <c r="J99">
        <v>1023298</v>
      </c>
      <c r="K99">
        <v>1009477</v>
      </c>
      <c r="L99" s="1">
        <v>926790</v>
      </c>
      <c r="M99" s="1">
        <v>936972</v>
      </c>
      <c r="N99" s="1">
        <v>905675</v>
      </c>
      <c r="O99" s="1">
        <v>1229609</v>
      </c>
      <c r="P99" s="1">
        <v>1215051</v>
      </c>
      <c r="Q99" s="1">
        <v>1191357</v>
      </c>
      <c r="R99" s="1">
        <v>1179365</v>
      </c>
      <c r="S99" s="1">
        <v>1143331</v>
      </c>
      <c r="T99" s="1">
        <v>1142343</v>
      </c>
      <c r="U99" s="1">
        <v>1398196</v>
      </c>
      <c r="V99" s="1">
        <v>1407397</v>
      </c>
      <c r="W99" s="1">
        <v>1354701</v>
      </c>
      <c r="X99" s="1">
        <v>683395</v>
      </c>
      <c r="Y99" s="1">
        <v>882946</v>
      </c>
      <c r="Z99" s="1">
        <v>971963</v>
      </c>
      <c r="AA99">
        <v>1146580</v>
      </c>
      <c r="AB99">
        <v>1079409</v>
      </c>
      <c r="AC99">
        <v>1133626</v>
      </c>
      <c r="AD99" s="1">
        <v>1060656</v>
      </c>
      <c r="AE99" s="1">
        <v>989825</v>
      </c>
      <c r="AF99" s="1">
        <v>971038</v>
      </c>
      <c r="AG99" s="1">
        <v>964911</v>
      </c>
      <c r="AH99" s="1">
        <v>1011843</v>
      </c>
      <c r="AI99" s="1">
        <v>875210</v>
      </c>
      <c r="AJ99" s="1">
        <v>1053346</v>
      </c>
      <c r="AK99" s="1">
        <v>1047727</v>
      </c>
      <c r="AL99" s="1">
        <v>1007703</v>
      </c>
      <c r="AM99" s="1">
        <v>2421</v>
      </c>
      <c r="AN99" s="1">
        <v>2279</v>
      </c>
      <c r="AO99" s="1">
        <v>1803</v>
      </c>
      <c r="BH99" s="1"/>
      <c r="BI99" s="1"/>
      <c r="BJ99" s="1"/>
      <c r="BK99" s="1"/>
      <c r="BL99" s="1"/>
      <c r="BM99" s="1"/>
      <c r="BP99" s="1"/>
      <c r="BQ99" s="1"/>
      <c r="BR99" s="1"/>
      <c r="BS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27"/>
      <c r="CS99" s="27"/>
      <c r="CT99" s="27"/>
      <c r="CU99" s="27"/>
      <c r="CV99" s="27"/>
      <c r="CW99" s="27"/>
      <c r="CX99" s="27"/>
      <c r="CY99" s="27"/>
      <c r="CZ99" s="27"/>
      <c r="DA99" s="27"/>
      <c r="DB99" s="27"/>
      <c r="DC99" s="27"/>
      <c r="DD99" s="27"/>
      <c r="DE99" s="27"/>
      <c r="DF99" s="27"/>
      <c r="DG99" s="27"/>
      <c r="DH99" s="27"/>
    </row>
    <row r="100" spans="1:112" x14ac:dyDescent="0.25">
      <c r="A100" s="3" t="s">
        <v>129</v>
      </c>
      <c r="B100" s="1">
        <v>133191.11600000001</v>
      </c>
      <c r="C100" s="1">
        <v>5</v>
      </c>
      <c r="D100" s="1" t="s">
        <v>0</v>
      </c>
      <c r="E100" s="1">
        <v>37</v>
      </c>
      <c r="F100" s="1">
        <v>809251</v>
      </c>
      <c r="G100" s="1">
        <v>1033784</v>
      </c>
      <c r="H100" s="1">
        <v>997771</v>
      </c>
      <c r="I100">
        <v>917535</v>
      </c>
      <c r="J100">
        <v>1033320</v>
      </c>
      <c r="K100">
        <v>1016895</v>
      </c>
      <c r="L100" s="1">
        <v>939152</v>
      </c>
      <c r="M100" s="1">
        <v>949276</v>
      </c>
      <c r="N100" s="1">
        <v>916172</v>
      </c>
      <c r="O100" s="1">
        <v>1241196</v>
      </c>
      <c r="P100" s="1">
        <v>1221951</v>
      </c>
      <c r="Q100" s="1">
        <v>1196478</v>
      </c>
      <c r="R100" s="1">
        <v>1187145</v>
      </c>
      <c r="S100" s="1">
        <v>1151587</v>
      </c>
      <c r="T100" s="1">
        <v>1155038</v>
      </c>
      <c r="U100" s="1">
        <v>1400502</v>
      </c>
      <c r="V100" s="1">
        <v>1405920</v>
      </c>
      <c r="W100" s="1">
        <v>1357787</v>
      </c>
      <c r="X100" s="1">
        <v>692373</v>
      </c>
      <c r="Y100" s="1">
        <v>893171</v>
      </c>
      <c r="Z100" s="1">
        <v>983381</v>
      </c>
      <c r="AA100">
        <v>1160296</v>
      </c>
      <c r="AB100">
        <v>1088207</v>
      </c>
      <c r="AC100">
        <v>1144438</v>
      </c>
      <c r="AD100" s="1">
        <v>1065848</v>
      </c>
      <c r="AE100" s="1">
        <v>1000579</v>
      </c>
      <c r="AF100" s="1">
        <v>980723</v>
      </c>
      <c r="AG100" s="1">
        <v>978101</v>
      </c>
      <c r="AH100" s="1">
        <v>1018561</v>
      </c>
      <c r="AI100" s="1">
        <v>883885</v>
      </c>
      <c r="AJ100" s="1">
        <v>1053422</v>
      </c>
      <c r="AK100" s="1">
        <v>1044988</v>
      </c>
      <c r="AL100" s="1">
        <v>1005061</v>
      </c>
      <c r="AM100" s="1">
        <v>2474</v>
      </c>
      <c r="AN100" s="1">
        <v>2222</v>
      </c>
      <c r="AO100" s="1">
        <v>2032</v>
      </c>
      <c r="BH100" s="1"/>
      <c r="BI100" s="1"/>
      <c r="BJ100" s="1"/>
      <c r="BK100" s="1"/>
      <c r="BL100" s="1"/>
      <c r="BM100" s="1"/>
      <c r="BP100" s="1"/>
      <c r="BQ100" s="1"/>
      <c r="BR100" s="1"/>
      <c r="BS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27"/>
      <c r="CS100" s="27"/>
      <c r="CT100" s="27"/>
      <c r="CU100" s="27"/>
      <c r="CV100" s="27"/>
      <c r="CW100" s="27"/>
      <c r="CX100" s="27"/>
      <c r="CY100" s="27"/>
      <c r="CZ100" s="27"/>
      <c r="DA100" s="27"/>
      <c r="DB100" s="27"/>
      <c r="DC100" s="27"/>
      <c r="DD100" s="27"/>
      <c r="DE100" s="27"/>
      <c r="DF100" s="27"/>
      <c r="DG100" s="27"/>
      <c r="DH100" s="27"/>
    </row>
    <row r="101" spans="1:112" x14ac:dyDescent="0.25">
      <c r="A101" s="3" t="s">
        <v>130</v>
      </c>
      <c r="B101" s="1">
        <v>136790.902</v>
      </c>
      <c r="C101" s="1">
        <v>5</v>
      </c>
      <c r="D101" s="1" t="s">
        <v>0</v>
      </c>
      <c r="E101" s="1">
        <v>37</v>
      </c>
      <c r="F101" s="1">
        <v>814771</v>
      </c>
      <c r="G101" s="1">
        <v>1041186</v>
      </c>
      <c r="H101" s="1">
        <v>1006598</v>
      </c>
      <c r="I101">
        <v>922902</v>
      </c>
      <c r="J101">
        <v>1038489</v>
      </c>
      <c r="K101">
        <v>1029119</v>
      </c>
      <c r="L101" s="1">
        <v>947516</v>
      </c>
      <c r="M101" s="1">
        <v>953873</v>
      </c>
      <c r="N101" s="1">
        <v>926366</v>
      </c>
      <c r="O101" s="1">
        <v>1249259</v>
      </c>
      <c r="P101" s="1">
        <v>1227276</v>
      </c>
      <c r="Q101" s="1">
        <v>1204389</v>
      </c>
      <c r="R101" s="1">
        <v>1195682</v>
      </c>
      <c r="S101" s="1">
        <v>1157153</v>
      </c>
      <c r="T101" s="1">
        <v>1157895</v>
      </c>
      <c r="U101" s="1">
        <v>1398238</v>
      </c>
      <c r="V101" s="1">
        <v>1402591</v>
      </c>
      <c r="W101" s="1">
        <v>1357493</v>
      </c>
      <c r="X101" s="1">
        <v>703182</v>
      </c>
      <c r="Y101" s="1">
        <v>903172</v>
      </c>
      <c r="Z101" s="1">
        <v>991278</v>
      </c>
      <c r="AA101">
        <v>1168836</v>
      </c>
      <c r="AB101">
        <v>1098036</v>
      </c>
      <c r="AC101">
        <v>1146382</v>
      </c>
      <c r="AD101" s="1">
        <v>1069952</v>
      </c>
      <c r="AE101" s="1">
        <v>998944</v>
      </c>
      <c r="AF101" s="1">
        <v>981788</v>
      </c>
      <c r="AG101" s="1">
        <v>986140</v>
      </c>
      <c r="AH101" s="1">
        <v>1027155</v>
      </c>
      <c r="AI101" s="1">
        <v>887601</v>
      </c>
      <c r="AJ101" s="1">
        <v>1046053</v>
      </c>
      <c r="AK101" s="1">
        <v>1036891</v>
      </c>
      <c r="AL101" s="1">
        <v>1002474</v>
      </c>
      <c r="AM101" s="1">
        <v>2489</v>
      </c>
      <c r="AN101" s="1">
        <v>2269</v>
      </c>
      <c r="AO101" s="1">
        <v>2055</v>
      </c>
      <c r="BH101" s="1"/>
      <c r="BI101" s="1"/>
      <c r="BJ101" s="1"/>
      <c r="BK101" s="1"/>
      <c r="BL101" s="1"/>
      <c r="BM101" s="1"/>
      <c r="BP101" s="1"/>
      <c r="BQ101" s="1"/>
      <c r="BR101" s="1"/>
      <c r="BS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27"/>
      <c r="CS101" s="27"/>
      <c r="CT101" s="27"/>
      <c r="CU101" s="27"/>
      <c r="CV101" s="27"/>
      <c r="CW101" s="27"/>
      <c r="CX101" s="27"/>
      <c r="CY101" s="27"/>
      <c r="CZ101" s="27"/>
      <c r="DA101" s="27"/>
      <c r="DB101" s="27"/>
      <c r="DC101" s="27"/>
      <c r="DD101" s="27"/>
      <c r="DE101" s="27"/>
      <c r="DF101" s="27"/>
      <c r="DG101" s="27"/>
      <c r="DH101" s="27"/>
    </row>
    <row r="102" spans="1:112" x14ac:dyDescent="0.25">
      <c r="A102" s="3" t="s">
        <v>131</v>
      </c>
      <c r="B102" s="1">
        <v>140390.67199999999</v>
      </c>
      <c r="C102" s="1">
        <v>5</v>
      </c>
      <c r="D102" s="1" t="s">
        <v>0</v>
      </c>
      <c r="E102" s="1">
        <v>37</v>
      </c>
      <c r="F102" s="1">
        <v>824177</v>
      </c>
      <c r="G102" s="1">
        <v>1047171</v>
      </c>
      <c r="H102" s="1">
        <v>1008606</v>
      </c>
      <c r="I102">
        <v>931116</v>
      </c>
      <c r="J102">
        <v>1048383</v>
      </c>
      <c r="K102">
        <v>1032673</v>
      </c>
      <c r="L102" s="1">
        <v>958966</v>
      </c>
      <c r="M102" s="1">
        <v>963462</v>
      </c>
      <c r="N102" s="1">
        <v>934357</v>
      </c>
      <c r="O102" s="1">
        <v>1252035</v>
      </c>
      <c r="P102" s="1">
        <v>1234265</v>
      </c>
      <c r="Q102" s="1">
        <v>1214151</v>
      </c>
      <c r="R102" s="1">
        <v>1199559</v>
      </c>
      <c r="S102" s="1">
        <v>1159284</v>
      </c>
      <c r="T102" s="1">
        <v>1160386</v>
      </c>
      <c r="U102" s="1">
        <v>1397956</v>
      </c>
      <c r="V102" s="1">
        <v>1403223</v>
      </c>
      <c r="W102" s="1">
        <v>1356619</v>
      </c>
      <c r="X102" s="1">
        <v>714262</v>
      </c>
      <c r="Y102" s="1">
        <v>909582</v>
      </c>
      <c r="Z102" s="1">
        <v>997843</v>
      </c>
      <c r="AA102">
        <v>1170222</v>
      </c>
      <c r="AB102">
        <v>1104695</v>
      </c>
      <c r="AC102">
        <v>1154586</v>
      </c>
      <c r="AD102" s="1">
        <v>1067320</v>
      </c>
      <c r="AE102" s="1">
        <v>1005656</v>
      </c>
      <c r="AF102" s="1">
        <v>985226</v>
      </c>
      <c r="AG102" s="1">
        <v>991466</v>
      </c>
      <c r="AH102" s="1">
        <v>1029856</v>
      </c>
      <c r="AI102" s="1">
        <v>895385</v>
      </c>
      <c r="AJ102" s="1">
        <v>1039235</v>
      </c>
      <c r="AK102" s="1">
        <v>1033257</v>
      </c>
      <c r="AL102" s="1">
        <v>989391</v>
      </c>
      <c r="AM102" s="1">
        <v>2442</v>
      </c>
      <c r="AN102" s="1">
        <v>2250</v>
      </c>
      <c r="AO102" s="1">
        <v>2042</v>
      </c>
      <c r="BH102" s="1"/>
      <c r="BI102" s="1"/>
      <c r="BJ102" s="1"/>
      <c r="BK102" s="1"/>
      <c r="BL102" s="1"/>
      <c r="BM102" s="1"/>
      <c r="BP102" s="1"/>
      <c r="BQ102" s="1"/>
      <c r="BR102" s="1"/>
      <c r="BS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27"/>
      <c r="CS102" s="27"/>
      <c r="CT102" s="27"/>
      <c r="CU102" s="27"/>
      <c r="CV102" s="27"/>
      <c r="CW102" s="27"/>
      <c r="CX102" s="27"/>
      <c r="CY102" s="27"/>
      <c r="CZ102" s="27"/>
      <c r="DA102" s="27"/>
      <c r="DB102" s="27"/>
      <c r="DC102" s="27"/>
      <c r="DD102" s="27"/>
      <c r="DE102" s="27"/>
      <c r="DF102" s="27"/>
      <c r="DG102" s="27"/>
      <c r="DH102" s="27"/>
    </row>
    <row r="103" spans="1:112" x14ac:dyDescent="0.25">
      <c r="A103" s="3" t="s">
        <v>132</v>
      </c>
      <c r="B103" s="1">
        <v>143990.43400000001</v>
      </c>
      <c r="C103" s="1">
        <v>5</v>
      </c>
      <c r="D103" s="1" t="s">
        <v>0</v>
      </c>
      <c r="E103" s="1">
        <v>37</v>
      </c>
      <c r="F103" s="1">
        <v>835058</v>
      </c>
      <c r="G103" s="1">
        <v>1060747</v>
      </c>
      <c r="H103" s="1">
        <v>1021392</v>
      </c>
      <c r="I103">
        <v>942274</v>
      </c>
      <c r="J103">
        <v>1057049</v>
      </c>
      <c r="K103">
        <v>1042935</v>
      </c>
      <c r="L103" s="1">
        <v>971391</v>
      </c>
      <c r="M103" s="1">
        <v>975634</v>
      </c>
      <c r="N103" s="1">
        <v>945807</v>
      </c>
      <c r="O103" s="1">
        <v>1263157</v>
      </c>
      <c r="P103" s="1">
        <v>1250783</v>
      </c>
      <c r="Q103" s="1">
        <v>1226558</v>
      </c>
      <c r="R103" s="1">
        <v>1207401</v>
      </c>
      <c r="S103" s="1">
        <v>1169940</v>
      </c>
      <c r="T103" s="1">
        <v>1172218</v>
      </c>
      <c r="U103" s="1">
        <v>1399089</v>
      </c>
      <c r="V103" s="1">
        <v>1405538</v>
      </c>
      <c r="W103" s="1">
        <v>1357658</v>
      </c>
      <c r="X103" s="1">
        <v>723728</v>
      </c>
      <c r="Y103" s="1">
        <v>925346</v>
      </c>
      <c r="Z103" s="1">
        <v>1009847</v>
      </c>
      <c r="AA103">
        <v>1181378</v>
      </c>
      <c r="AB103">
        <v>1114524</v>
      </c>
      <c r="AC103">
        <v>1167611</v>
      </c>
      <c r="AD103" s="1">
        <v>1073311</v>
      </c>
      <c r="AE103" s="1">
        <v>1010465</v>
      </c>
      <c r="AF103" s="1">
        <v>992766</v>
      </c>
      <c r="AG103" s="1">
        <v>998872</v>
      </c>
      <c r="AH103" s="1">
        <v>1040317</v>
      </c>
      <c r="AI103" s="1">
        <v>904947</v>
      </c>
      <c r="AJ103" s="1">
        <v>1033506</v>
      </c>
      <c r="AK103" s="1">
        <v>1027514</v>
      </c>
      <c r="AL103" s="1">
        <v>992036</v>
      </c>
      <c r="AM103" s="1">
        <v>2473</v>
      </c>
      <c r="AN103" s="1">
        <v>2068</v>
      </c>
      <c r="AO103" s="1">
        <v>1996</v>
      </c>
      <c r="BH103" s="1"/>
      <c r="BI103" s="1"/>
      <c r="BJ103" s="1"/>
      <c r="BK103" s="1"/>
      <c r="BL103" s="1"/>
      <c r="BM103" s="1"/>
      <c r="BP103" s="1"/>
      <c r="BQ103" s="1"/>
      <c r="BR103" s="1"/>
      <c r="BS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27"/>
      <c r="CS103" s="27"/>
      <c r="CT103" s="27"/>
      <c r="CU103" s="27"/>
      <c r="CV103" s="27"/>
      <c r="CW103" s="27"/>
      <c r="CX103" s="27"/>
      <c r="CY103" s="27"/>
      <c r="CZ103" s="27"/>
      <c r="DA103" s="27"/>
      <c r="DB103" s="27"/>
      <c r="DC103" s="27"/>
      <c r="DD103" s="27"/>
      <c r="DE103" s="27"/>
      <c r="DF103" s="27"/>
      <c r="DG103" s="27"/>
      <c r="DH103" s="27"/>
    </row>
    <row r="104" spans="1:112" x14ac:dyDescent="0.25">
      <c r="A104" s="3" t="s">
        <v>133</v>
      </c>
      <c r="B104" s="1">
        <v>147590.22</v>
      </c>
      <c r="C104" s="1">
        <v>4.9000000000000004</v>
      </c>
      <c r="D104" s="1" t="s">
        <v>0</v>
      </c>
      <c r="E104" s="1">
        <v>37</v>
      </c>
      <c r="F104" s="1">
        <v>841717</v>
      </c>
      <c r="G104" s="1">
        <v>1068230</v>
      </c>
      <c r="H104" s="1">
        <v>1027561</v>
      </c>
      <c r="I104">
        <v>952463</v>
      </c>
      <c r="J104">
        <v>1063759</v>
      </c>
      <c r="K104">
        <v>1050376</v>
      </c>
      <c r="L104" s="1">
        <v>980366</v>
      </c>
      <c r="M104" s="1">
        <v>987314</v>
      </c>
      <c r="N104" s="1">
        <v>955154</v>
      </c>
      <c r="O104" s="1">
        <v>1269329</v>
      </c>
      <c r="P104" s="1">
        <v>1259068</v>
      </c>
      <c r="Q104" s="1">
        <v>1231328</v>
      </c>
      <c r="R104" s="1">
        <v>1214631</v>
      </c>
      <c r="S104" s="1">
        <v>1177036</v>
      </c>
      <c r="T104" s="1">
        <v>1179892</v>
      </c>
      <c r="U104" s="1">
        <v>1401437</v>
      </c>
      <c r="V104" s="1">
        <v>1407929</v>
      </c>
      <c r="W104" s="1">
        <v>1360644</v>
      </c>
      <c r="X104" s="1">
        <v>729650</v>
      </c>
      <c r="Y104" s="1">
        <v>933058</v>
      </c>
      <c r="Z104" s="1">
        <v>1015563</v>
      </c>
      <c r="AA104">
        <v>1188387</v>
      </c>
      <c r="AB104">
        <v>1126903</v>
      </c>
      <c r="AC104">
        <v>1176196</v>
      </c>
      <c r="AD104" s="1">
        <v>1078381</v>
      </c>
      <c r="AE104" s="1">
        <v>1015350</v>
      </c>
      <c r="AF104" s="1">
        <v>999889</v>
      </c>
      <c r="AG104" s="1">
        <v>1007118</v>
      </c>
      <c r="AH104" s="1">
        <v>1049756</v>
      </c>
      <c r="AI104" s="1">
        <v>909185</v>
      </c>
      <c r="AJ104" s="1">
        <v>1028289</v>
      </c>
      <c r="AK104" s="1">
        <v>1024987</v>
      </c>
      <c r="AL104" s="1">
        <v>989664</v>
      </c>
      <c r="AM104" s="1">
        <v>2359</v>
      </c>
      <c r="AN104" s="1">
        <v>2333</v>
      </c>
      <c r="AO104" s="1">
        <v>2062</v>
      </c>
      <c r="BH104" s="1"/>
      <c r="BI104" s="1"/>
      <c r="BJ104" s="1"/>
      <c r="BK104" s="1"/>
      <c r="BL104" s="1"/>
      <c r="BM104" s="1"/>
      <c r="BP104" s="1"/>
      <c r="BQ104" s="1"/>
      <c r="BR104" s="1"/>
      <c r="BS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27"/>
      <c r="CS104" s="27"/>
      <c r="CT104" s="27"/>
      <c r="CU104" s="27"/>
      <c r="CV104" s="27"/>
      <c r="CW104" s="27"/>
      <c r="CX104" s="27"/>
      <c r="CY104" s="27"/>
      <c r="CZ104" s="27"/>
      <c r="DA104" s="27"/>
      <c r="DB104" s="27"/>
      <c r="DC104" s="27"/>
      <c r="DD104" s="27"/>
      <c r="DE104" s="27"/>
      <c r="DF104" s="27"/>
      <c r="DG104" s="27"/>
      <c r="DH104" s="27"/>
    </row>
    <row r="105" spans="1:112" x14ac:dyDescent="0.25">
      <c r="A105" s="3" t="s">
        <v>134</v>
      </c>
      <c r="B105" s="1">
        <v>151189.99299999999</v>
      </c>
      <c r="C105" s="1">
        <v>4.9000000000000004</v>
      </c>
      <c r="D105" s="1" t="s">
        <v>0</v>
      </c>
      <c r="E105" s="1">
        <v>37</v>
      </c>
      <c r="F105" s="1">
        <v>853884</v>
      </c>
      <c r="G105" s="1">
        <v>1080403</v>
      </c>
      <c r="H105" s="1">
        <v>1041694</v>
      </c>
      <c r="I105">
        <v>965197</v>
      </c>
      <c r="J105">
        <v>1074825</v>
      </c>
      <c r="K105">
        <v>1063577</v>
      </c>
      <c r="L105" s="1">
        <v>993048</v>
      </c>
      <c r="M105" s="1">
        <v>1001273</v>
      </c>
      <c r="N105" s="1">
        <v>969111</v>
      </c>
      <c r="O105" s="1">
        <v>1280709</v>
      </c>
      <c r="P105" s="1">
        <v>1267921</v>
      </c>
      <c r="Q105" s="1">
        <v>1246199</v>
      </c>
      <c r="R105" s="1">
        <v>1227832</v>
      </c>
      <c r="S105" s="1">
        <v>1189053</v>
      </c>
      <c r="T105" s="1">
        <v>1188986</v>
      </c>
      <c r="U105" s="1">
        <v>1409269</v>
      </c>
      <c r="V105" s="1">
        <v>1409370</v>
      </c>
      <c r="W105" s="1">
        <v>1369075</v>
      </c>
      <c r="X105" s="1">
        <v>746584</v>
      </c>
      <c r="Y105" s="1">
        <v>941757</v>
      </c>
      <c r="Z105" s="1">
        <v>1027968</v>
      </c>
      <c r="AA105">
        <v>1208033</v>
      </c>
      <c r="AB105">
        <v>1142690</v>
      </c>
      <c r="AC105">
        <v>1184046</v>
      </c>
      <c r="AD105" s="1">
        <v>1082936</v>
      </c>
      <c r="AE105" s="1">
        <v>1021387</v>
      </c>
      <c r="AF105" s="1">
        <v>1003634</v>
      </c>
      <c r="AG105" s="1">
        <v>1018203</v>
      </c>
      <c r="AH105" s="1">
        <v>1062042</v>
      </c>
      <c r="AI105" s="1">
        <v>923925</v>
      </c>
      <c r="AJ105" s="1">
        <v>1025154</v>
      </c>
      <c r="AK105" s="1">
        <v>1023433</v>
      </c>
      <c r="AL105" s="1">
        <v>988665</v>
      </c>
      <c r="AM105" s="1">
        <v>2535</v>
      </c>
      <c r="AN105" s="1">
        <v>2323</v>
      </c>
      <c r="AO105" s="1">
        <v>2039</v>
      </c>
      <c r="BH105" s="1"/>
      <c r="BI105" s="1"/>
      <c r="BJ105" s="1"/>
      <c r="BK105" s="1"/>
      <c r="BL105" s="1"/>
      <c r="BM105" s="1"/>
      <c r="BP105" s="1"/>
      <c r="BQ105" s="1"/>
      <c r="BR105" s="1"/>
      <c r="BS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27"/>
      <c r="CS105" s="27"/>
      <c r="CT105" s="27"/>
      <c r="CU105" s="27"/>
      <c r="CV105" s="27"/>
      <c r="CW105" s="27"/>
      <c r="CX105" s="27"/>
      <c r="CY105" s="27"/>
      <c r="CZ105" s="27"/>
      <c r="DA105" s="27"/>
      <c r="DB105" s="27"/>
      <c r="DC105" s="27"/>
      <c r="DD105" s="27"/>
      <c r="DE105" s="27"/>
      <c r="DF105" s="27"/>
      <c r="DG105" s="27"/>
      <c r="DH105" s="27"/>
    </row>
    <row r="106" spans="1:112" x14ac:dyDescent="0.25">
      <c r="A106" s="3" t="s">
        <v>135</v>
      </c>
      <c r="B106" s="1">
        <v>154789.77499999999</v>
      </c>
      <c r="C106" s="1">
        <v>5</v>
      </c>
      <c r="D106" s="1" t="s">
        <v>0</v>
      </c>
      <c r="E106" s="1">
        <v>37</v>
      </c>
      <c r="F106" s="1">
        <v>868759</v>
      </c>
      <c r="G106" s="1">
        <v>1095962</v>
      </c>
      <c r="H106" s="1">
        <v>1061137</v>
      </c>
      <c r="I106">
        <v>983856</v>
      </c>
      <c r="J106">
        <v>1098301</v>
      </c>
      <c r="K106">
        <v>1084541</v>
      </c>
      <c r="L106" s="1">
        <v>1016531</v>
      </c>
      <c r="M106" s="1">
        <v>1020401</v>
      </c>
      <c r="N106" s="1">
        <v>985200</v>
      </c>
      <c r="O106" s="1">
        <v>1299799</v>
      </c>
      <c r="P106" s="1">
        <v>1293302</v>
      </c>
      <c r="Q106" s="1">
        <v>1267138</v>
      </c>
      <c r="R106" s="1">
        <v>1242341</v>
      </c>
      <c r="S106" s="1">
        <v>1207282</v>
      </c>
      <c r="T106" s="1">
        <v>1212633</v>
      </c>
      <c r="U106" s="1">
        <v>1421755</v>
      </c>
      <c r="V106" s="1">
        <v>1428230</v>
      </c>
      <c r="W106" s="1">
        <v>1383381</v>
      </c>
      <c r="X106" s="1">
        <v>760729</v>
      </c>
      <c r="Y106" s="1">
        <v>963506</v>
      </c>
      <c r="Z106" s="1">
        <v>1049459</v>
      </c>
      <c r="AA106">
        <v>1222453</v>
      </c>
      <c r="AB106">
        <v>1156220</v>
      </c>
      <c r="AC106">
        <v>1205249</v>
      </c>
      <c r="AD106" s="1">
        <v>1097626</v>
      </c>
      <c r="AE106" s="1">
        <v>1035900</v>
      </c>
      <c r="AF106" s="1">
        <v>1016452</v>
      </c>
      <c r="AG106" s="1">
        <v>1035816</v>
      </c>
      <c r="AH106" s="1">
        <v>1076924</v>
      </c>
      <c r="AI106" s="1">
        <v>941669</v>
      </c>
      <c r="AJ106" s="1">
        <v>1032500</v>
      </c>
      <c r="AK106" s="1">
        <v>1028670</v>
      </c>
      <c r="AL106" s="1">
        <v>993321</v>
      </c>
      <c r="AM106" s="1">
        <v>2491</v>
      </c>
      <c r="AN106" s="1">
        <v>2407</v>
      </c>
      <c r="AO106" s="1">
        <v>2155</v>
      </c>
      <c r="BH106" s="1"/>
      <c r="BI106" s="1"/>
      <c r="BJ106" s="1"/>
      <c r="BK106" s="1"/>
      <c r="BL106" s="1"/>
      <c r="BM106" s="1"/>
      <c r="BP106" s="1"/>
      <c r="BQ106" s="1"/>
      <c r="BR106" s="1"/>
      <c r="BS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27"/>
      <c r="CS106" s="27"/>
      <c r="CT106" s="27"/>
      <c r="CU106" s="27"/>
      <c r="CV106" s="27"/>
      <c r="CW106" s="27"/>
      <c r="CX106" s="27"/>
      <c r="CY106" s="27"/>
      <c r="CZ106" s="27"/>
      <c r="DA106" s="27"/>
      <c r="DB106" s="27"/>
      <c r="DC106" s="27"/>
      <c r="DD106" s="27"/>
      <c r="DE106" s="27"/>
      <c r="DF106" s="27"/>
      <c r="DG106" s="27"/>
      <c r="DH106" s="27"/>
    </row>
    <row r="107" spans="1:112" x14ac:dyDescent="0.25">
      <c r="A107" s="3" t="s">
        <v>136</v>
      </c>
      <c r="B107" s="1">
        <v>158389.55300000001</v>
      </c>
      <c r="C107" s="1">
        <v>4.9000000000000004</v>
      </c>
      <c r="D107" s="1" t="s">
        <v>0</v>
      </c>
      <c r="E107" s="1">
        <v>37</v>
      </c>
      <c r="F107" s="1">
        <v>883104</v>
      </c>
      <c r="G107" s="1">
        <v>1112476</v>
      </c>
      <c r="H107" s="1">
        <v>1075204</v>
      </c>
      <c r="I107">
        <v>1000317</v>
      </c>
      <c r="J107">
        <v>1110798</v>
      </c>
      <c r="K107">
        <v>1093575</v>
      </c>
      <c r="L107" s="1">
        <v>1032710</v>
      </c>
      <c r="M107" s="1">
        <v>1036422</v>
      </c>
      <c r="N107" s="1">
        <v>999686</v>
      </c>
      <c r="O107" s="1">
        <v>1316503</v>
      </c>
      <c r="P107" s="1">
        <v>1306923</v>
      </c>
      <c r="Q107" s="1">
        <v>1282134</v>
      </c>
      <c r="R107" s="1">
        <v>1261697</v>
      </c>
      <c r="S107" s="1">
        <v>1222754</v>
      </c>
      <c r="T107" s="1">
        <v>1229319</v>
      </c>
      <c r="U107" s="1">
        <v>1431926</v>
      </c>
      <c r="V107" s="1">
        <v>1434034</v>
      </c>
      <c r="W107" s="1">
        <v>1398424</v>
      </c>
      <c r="X107" s="1">
        <v>774546</v>
      </c>
      <c r="Y107" s="1">
        <v>978233</v>
      </c>
      <c r="Z107" s="1">
        <v>1064283</v>
      </c>
      <c r="AA107">
        <v>1238617</v>
      </c>
      <c r="AB107">
        <v>1170481</v>
      </c>
      <c r="AC107">
        <v>1221161</v>
      </c>
      <c r="AD107" s="1">
        <v>1111145</v>
      </c>
      <c r="AE107" s="1">
        <v>1045976</v>
      </c>
      <c r="AF107" s="1">
        <v>1024009</v>
      </c>
      <c r="AG107" s="1">
        <v>1050130</v>
      </c>
      <c r="AH107" s="1">
        <v>1091759</v>
      </c>
      <c r="AI107" s="1">
        <v>958533</v>
      </c>
      <c r="AJ107" s="1">
        <v>1034018</v>
      </c>
      <c r="AK107" s="1">
        <v>1031747</v>
      </c>
      <c r="AL107" s="1">
        <v>997849</v>
      </c>
      <c r="AM107" s="1">
        <v>2617</v>
      </c>
      <c r="AN107" s="1">
        <v>2345</v>
      </c>
      <c r="AO107" s="1">
        <v>2291</v>
      </c>
      <c r="BH107" s="1"/>
      <c r="BI107" s="1"/>
      <c r="BJ107" s="1"/>
      <c r="BK107" s="1"/>
      <c r="BL107" s="1"/>
      <c r="BM107" s="1"/>
      <c r="BP107" s="1"/>
      <c r="BQ107" s="1"/>
      <c r="BR107" s="1"/>
      <c r="BS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27"/>
      <c r="CS107" s="27"/>
      <c r="CT107" s="27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</row>
    <row r="108" spans="1:112" x14ac:dyDescent="0.25">
      <c r="A108" s="3" t="s">
        <v>137</v>
      </c>
      <c r="B108" s="1">
        <v>161989.33100000001</v>
      </c>
      <c r="C108" s="1">
        <v>5</v>
      </c>
      <c r="D108" s="1" t="s">
        <v>0</v>
      </c>
      <c r="E108" s="1">
        <v>37</v>
      </c>
      <c r="F108" s="1">
        <v>893730</v>
      </c>
      <c r="G108" s="1">
        <v>1127110</v>
      </c>
      <c r="H108" s="1">
        <v>1088413</v>
      </c>
      <c r="I108">
        <v>1014890</v>
      </c>
      <c r="J108">
        <v>1125165</v>
      </c>
      <c r="K108">
        <v>1112693</v>
      </c>
      <c r="L108" s="1">
        <v>1047136</v>
      </c>
      <c r="M108" s="1">
        <v>1051133</v>
      </c>
      <c r="N108" s="1">
        <v>1014486</v>
      </c>
      <c r="O108" s="1">
        <v>1325541</v>
      </c>
      <c r="P108" s="1">
        <v>1315838</v>
      </c>
      <c r="Q108" s="1">
        <v>1296350</v>
      </c>
      <c r="R108" s="1">
        <v>1275214</v>
      </c>
      <c r="S108" s="1">
        <v>1234634</v>
      </c>
      <c r="T108" s="1">
        <v>1240053</v>
      </c>
      <c r="U108" s="1">
        <v>1435685</v>
      </c>
      <c r="V108" s="1">
        <v>1444609</v>
      </c>
      <c r="W108" s="1">
        <v>1403246</v>
      </c>
      <c r="X108" s="1">
        <v>784848</v>
      </c>
      <c r="Y108" s="1">
        <v>991064</v>
      </c>
      <c r="Z108" s="1">
        <v>1076818</v>
      </c>
      <c r="AA108">
        <v>1249978</v>
      </c>
      <c r="AB108">
        <v>1187342</v>
      </c>
      <c r="AC108">
        <v>1236170</v>
      </c>
      <c r="AD108" s="1">
        <v>1116398</v>
      </c>
      <c r="AE108" s="1">
        <v>1054615</v>
      </c>
      <c r="AF108" s="1">
        <v>1033132</v>
      </c>
      <c r="AG108" s="1">
        <v>1064180</v>
      </c>
      <c r="AH108" s="1">
        <v>1103433</v>
      </c>
      <c r="AI108" s="1">
        <v>966558</v>
      </c>
      <c r="AJ108" s="1">
        <v>1033541</v>
      </c>
      <c r="AK108" s="1">
        <v>1030152</v>
      </c>
      <c r="AL108" s="1">
        <v>1000419</v>
      </c>
      <c r="AM108" s="1">
        <v>2692</v>
      </c>
      <c r="AN108" s="1">
        <v>2396</v>
      </c>
      <c r="AO108" s="1">
        <v>2174</v>
      </c>
      <c r="BH108" s="1"/>
      <c r="BI108" s="1"/>
      <c r="BJ108" s="1"/>
      <c r="BK108" s="1"/>
      <c r="BL108" s="1"/>
      <c r="BM108" s="1"/>
      <c r="BP108" s="1"/>
      <c r="BQ108" s="1"/>
      <c r="BR108" s="1"/>
      <c r="BS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27"/>
      <c r="CS108" s="27"/>
      <c r="CT108" s="27"/>
      <c r="CU108" s="27"/>
      <c r="CV108" s="27"/>
      <c r="CW108" s="27"/>
      <c r="CX108" s="27"/>
      <c r="CY108" s="27"/>
      <c r="CZ108" s="27"/>
      <c r="DA108" s="27"/>
      <c r="DB108" s="27"/>
      <c r="DC108" s="27"/>
      <c r="DD108" s="27"/>
      <c r="DE108" s="27"/>
      <c r="DF108" s="27"/>
      <c r="DG108" s="27"/>
      <c r="DH108" s="27"/>
    </row>
    <row r="109" spans="1:112" x14ac:dyDescent="0.25">
      <c r="A109" s="3" t="s">
        <v>138</v>
      </c>
      <c r="B109" s="1">
        <v>165589.10999999999</v>
      </c>
      <c r="C109" s="1">
        <v>5</v>
      </c>
      <c r="D109" s="1" t="s">
        <v>0</v>
      </c>
      <c r="E109" s="1">
        <v>37</v>
      </c>
      <c r="F109" s="1">
        <v>901360</v>
      </c>
      <c r="G109" s="1">
        <v>1130063</v>
      </c>
      <c r="H109" s="1">
        <v>1097485</v>
      </c>
      <c r="I109">
        <v>1019502</v>
      </c>
      <c r="J109">
        <v>1131906</v>
      </c>
      <c r="K109">
        <v>1114327</v>
      </c>
      <c r="L109" s="1">
        <v>1058495</v>
      </c>
      <c r="M109" s="1">
        <v>1058397</v>
      </c>
      <c r="N109" s="1">
        <v>1020305</v>
      </c>
      <c r="O109" s="1">
        <v>1331738</v>
      </c>
      <c r="P109" s="1">
        <v>1323930</v>
      </c>
      <c r="Q109" s="1">
        <v>1306612</v>
      </c>
      <c r="R109" s="1">
        <v>1282980</v>
      </c>
      <c r="S109" s="1">
        <v>1245317</v>
      </c>
      <c r="T109" s="1">
        <v>1246809</v>
      </c>
      <c r="U109" s="1">
        <v>1433629</v>
      </c>
      <c r="V109" s="1">
        <v>1437075</v>
      </c>
      <c r="W109" s="1">
        <v>1404667</v>
      </c>
      <c r="X109" s="1">
        <v>793774</v>
      </c>
      <c r="Y109" s="1">
        <v>999191</v>
      </c>
      <c r="Z109" s="1">
        <v>1086933</v>
      </c>
      <c r="AA109">
        <v>1260695</v>
      </c>
      <c r="AB109">
        <v>1197193</v>
      </c>
      <c r="AC109">
        <v>1244301</v>
      </c>
      <c r="AD109" s="1">
        <v>1120577</v>
      </c>
      <c r="AE109" s="1">
        <v>1055510</v>
      </c>
      <c r="AF109" s="1">
        <v>1036268</v>
      </c>
      <c r="AG109" s="1">
        <v>1069951</v>
      </c>
      <c r="AH109" s="1">
        <v>1115030</v>
      </c>
      <c r="AI109" s="1">
        <v>975819</v>
      </c>
      <c r="AJ109" s="1">
        <v>1029744</v>
      </c>
      <c r="AK109" s="1">
        <v>1026834</v>
      </c>
      <c r="AL109" s="1">
        <v>993995</v>
      </c>
      <c r="AM109" s="1">
        <v>2720</v>
      </c>
      <c r="AN109" s="1">
        <v>2482</v>
      </c>
      <c r="AO109" s="1">
        <v>2422</v>
      </c>
      <c r="BH109" s="1"/>
      <c r="BI109" s="1"/>
      <c r="BJ109" s="1"/>
      <c r="BK109" s="1"/>
      <c r="BL109" s="1"/>
      <c r="BM109" s="1"/>
      <c r="BP109" s="1"/>
      <c r="BQ109" s="1"/>
      <c r="BR109" s="1"/>
      <c r="BS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27"/>
      <c r="CS109" s="27"/>
      <c r="CT109" s="27"/>
      <c r="CU109" s="27"/>
      <c r="CV109" s="27"/>
      <c r="CW109" s="27"/>
      <c r="CX109" s="27"/>
      <c r="CY109" s="27"/>
      <c r="CZ109" s="27"/>
      <c r="DA109" s="27"/>
      <c r="DB109" s="27"/>
      <c r="DC109" s="27"/>
      <c r="DD109" s="27"/>
      <c r="DE109" s="27"/>
      <c r="DF109" s="27"/>
      <c r="DG109" s="27"/>
      <c r="DH109" s="27"/>
    </row>
    <row r="110" spans="1:112" x14ac:dyDescent="0.25">
      <c r="A110" s="3" t="s">
        <v>139</v>
      </c>
      <c r="B110" s="1">
        <v>169188.894</v>
      </c>
      <c r="C110" s="1">
        <v>5.0999999999999996</v>
      </c>
      <c r="D110" s="1" t="s">
        <v>0</v>
      </c>
      <c r="E110" s="1">
        <v>37</v>
      </c>
      <c r="F110" s="1">
        <v>904402</v>
      </c>
      <c r="G110" s="1">
        <v>1135137</v>
      </c>
      <c r="H110" s="1">
        <v>1102166</v>
      </c>
      <c r="I110">
        <v>1021174</v>
      </c>
      <c r="J110">
        <v>1134229</v>
      </c>
      <c r="K110">
        <v>1117954</v>
      </c>
      <c r="L110" s="1">
        <v>1066789</v>
      </c>
      <c r="M110" s="1">
        <v>1062474</v>
      </c>
      <c r="N110" s="1">
        <v>1023829</v>
      </c>
      <c r="O110" s="1">
        <v>1333403</v>
      </c>
      <c r="P110" s="1">
        <v>1328012</v>
      </c>
      <c r="Q110" s="1">
        <v>1311442</v>
      </c>
      <c r="R110" s="1">
        <v>1280386</v>
      </c>
      <c r="S110" s="1">
        <v>1246018</v>
      </c>
      <c r="T110" s="1">
        <v>1253560</v>
      </c>
      <c r="U110" s="1">
        <v>1424634</v>
      </c>
      <c r="V110" s="1">
        <v>1423995</v>
      </c>
      <c r="W110" s="1">
        <v>1397036</v>
      </c>
      <c r="X110" s="1">
        <v>801509</v>
      </c>
      <c r="Y110" s="1">
        <v>1005535</v>
      </c>
      <c r="Z110" s="1">
        <v>1093445</v>
      </c>
      <c r="AA110">
        <v>1264515</v>
      </c>
      <c r="AB110">
        <v>1200181</v>
      </c>
      <c r="AC110">
        <v>1244625</v>
      </c>
      <c r="AD110" s="1">
        <v>1115518</v>
      </c>
      <c r="AE110" s="1">
        <v>1053271</v>
      </c>
      <c r="AF110" s="1">
        <v>1034653</v>
      </c>
      <c r="AG110" s="1">
        <v>1072751</v>
      </c>
      <c r="AH110" s="1">
        <v>1114784</v>
      </c>
      <c r="AI110" s="1">
        <v>979558</v>
      </c>
      <c r="AJ110" s="1">
        <v>1019326</v>
      </c>
      <c r="AK110" s="1">
        <v>1015389</v>
      </c>
      <c r="AL110" s="1">
        <v>983435</v>
      </c>
      <c r="AM110" s="1">
        <v>2741</v>
      </c>
      <c r="AN110" s="1">
        <v>2353</v>
      </c>
      <c r="AO110" s="1">
        <v>2297</v>
      </c>
      <c r="BH110" s="1"/>
      <c r="BI110" s="1"/>
      <c r="BJ110" s="1"/>
      <c r="BK110" s="1"/>
      <c r="BL110" s="1"/>
      <c r="BM110" s="1"/>
      <c r="BP110" s="1"/>
      <c r="BQ110" s="1"/>
      <c r="BR110" s="1"/>
      <c r="BS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27"/>
      <c r="CS110" s="27"/>
      <c r="CT110" s="27"/>
      <c r="CU110" s="27"/>
      <c r="CV110" s="27"/>
      <c r="CW110" s="27"/>
      <c r="CX110" s="27"/>
      <c r="CY110" s="27"/>
      <c r="CZ110" s="27"/>
      <c r="DA110" s="27"/>
      <c r="DB110" s="27"/>
      <c r="DC110" s="27"/>
      <c r="DD110" s="27"/>
      <c r="DE110" s="27"/>
      <c r="DF110" s="27"/>
      <c r="DG110" s="27"/>
      <c r="DH110" s="27"/>
    </row>
    <row r="111" spans="1:112" x14ac:dyDescent="0.25">
      <c r="A111" s="3" t="s">
        <v>140</v>
      </c>
      <c r="B111" s="1">
        <v>172788.67300000001</v>
      </c>
      <c r="C111" s="1">
        <v>5</v>
      </c>
      <c r="D111" s="1" t="s">
        <v>0</v>
      </c>
      <c r="E111" s="1">
        <v>37</v>
      </c>
      <c r="F111" s="1">
        <v>905449</v>
      </c>
      <c r="G111" s="1">
        <v>1139400</v>
      </c>
      <c r="H111" s="1">
        <v>1102291</v>
      </c>
      <c r="I111">
        <v>1026978</v>
      </c>
      <c r="J111">
        <v>1140316</v>
      </c>
      <c r="K111">
        <v>1121923</v>
      </c>
      <c r="L111" s="1">
        <v>1072987</v>
      </c>
      <c r="M111" s="1">
        <v>1068688</v>
      </c>
      <c r="N111" s="1">
        <v>1027065</v>
      </c>
      <c r="O111" s="1">
        <v>1334604</v>
      </c>
      <c r="P111" s="1">
        <v>1328700</v>
      </c>
      <c r="Q111" s="1">
        <v>1312645</v>
      </c>
      <c r="R111" s="1">
        <v>1286392</v>
      </c>
      <c r="S111" s="1">
        <v>1248140</v>
      </c>
      <c r="T111" s="1">
        <v>1252519</v>
      </c>
      <c r="U111" s="1">
        <v>1414291</v>
      </c>
      <c r="V111" s="1">
        <v>1417110</v>
      </c>
      <c r="W111" s="1">
        <v>1393997</v>
      </c>
      <c r="X111" s="1">
        <v>808948</v>
      </c>
      <c r="Y111" s="1">
        <v>1013715</v>
      </c>
      <c r="Z111" s="1">
        <v>1100082</v>
      </c>
      <c r="AA111">
        <v>1271596</v>
      </c>
      <c r="AB111">
        <v>1208217</v>
      </c>
      <c r="AC111">
        <v>1251250</v>
      </c>
      <c r="AD111" s="1">
        <v>1112946</v>
      </c>
      <c r="AE111" s="1">
        <v>1050520</v>
      </c>
      <c r="AF111" s="1">
        <v>1029515</v>
      </c>
      <c r="AG111" s="1">
        <v>1080278</v>
      </c>
      <c r="AH111" s="1">
        <v>1118626</v>
      </c>
      <c r="AI111" s="1">
        <v>986050</v>
      </c>
      <c r="AJ111" s="1">
        <v>1010048</v>
      </c>
      <c r="AK111" s="1">
        <v>1006258</v>
      </c>
      <c r="AL111" s="1">
        <v>977062</v>
      </c>
      <c r="AM111" s="1">
        <v>2795</v>
      </c>
      <c r="AN111" s="1">
        <v>2477</v>
      </c>
      <c r="AO111" s="1">
        <v>2203</v>
      </c>
      <c r="BH111" s="1"/>
      <c r="BI111" s="1"/>
      <c r="BJ111" s="1"/>
      <c r="BK111" s="1"/>
      <c r="BL111" s="1"/>
      <c r="BM111" s="1"/>
      <c r="BP111" s="1"/>
      <c r="BQ111" s="1"/>
      <c r="BR111" s="1"/>
      <c r="BS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27"/>
      <c r="CS111" s="27"/>
      <c r="CT111" s="27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</row>
    <row r="112" spans="1:112" x14ac:dyDescent="0.25">
      <c r="A112" s="3" t="s">
        <v>141</v>
      </c>
      <c r="B112" s="1">
        <v>176388.44699999999</v>
      </c>
      <c r="C112" s="1">
        <v>5.0999999999999996</v>
      </c>
      <c r="D112" s="1" t="s">
        <v>0</v>
      </c>
      <c r="E112" s="1">
        <v>37</v>
      </c>
      <c r="F112" s="1">
        <v>904404</v>
      </c>
      <c r="G112" s="1">
        <v>1138459</v>
      </c>
      <c r="H112" s="1">
        <v>1100343</v>
      </c>
      <c r="I112">
        <v>1023789</v>
      </c>
      <c r="J112">
        <v>1134652</v>
      </c>
      <c r="K112">
        <v>1119122</v>
      </c>
      <c r="L112" s="1">
        <v>1074235</v>
      </c>
      <c r="M112" s="1">
        <v>1068235</v>
      </c>
      <c r="N112" s="1">
        <v>1023105</v>
      </c>
      <c r="O112" s="1">
        <v>1332721</v>
      </c>
      <c r="P112" s="1">
        <v>1326338</v>
      </c>
      <c r="Q112" s="1">
        <v>1310355</v>
      </c>
      <c r="R112" s="1">
        <v>1280645</v>
      </c>
      <c r="S112" s="1">
        <v>1245391</v>
      </c>
      <c r="T112" s="1">
        <v>1246724</v>
      </c>
      <c r="U112" s="1">
        <v>1394175</v>
      </c>
      <c r="V112" s="1">
        <v>1397199</v>
      </c>
      <c r="W112" s="1">
        <v>1373452</v>
      </c>
      <c r="X112" s="1">
        <v>813318</v>
      </c>
      <c r="Y112" s="1">
        <v>1010785</v>
      </c>
      <c r="Z112" s="1">
        <v>1097229</v>
      </c>
      <c r="AA112">
        <v>1265603</v>
      </c>
      <c r="AB112">
        <v>1204816</v>
      </c>
      <c r="AC112">
        <v>1244223</v>
      </c>
      <c r="AD112" s="1">
        <v>1102628</v>
      </c>
      <c r="AE112" s="1">
        <v>1040378</v>
      </c>
      <c r="AF112" s="1">
        <v>1016587</v>
      </c>
      <c r="AG112" s="1">
        <v>1077487</v>
      </c>
      <c r="AH112" s="1">
        <v>1115184</v>
      </c>
      <c r="AI112" s="1">
        <v>979957</v>
      </c>
      <c r="AJ112" s="1">
        <v>992065</v>
      </c>
      <c r="AK112" s="1">
        <v>994857</v>
      </c>
      <c r="AL112" s="1">
        <v>959187</v>
      </c>
      <c r="AM112" s="1">
        <v>2722</v>
      </c>
      <c r="AN112" s="1">
        <v>2492</v>
      </c>
      <c r="AO112" s="1">
        <v>2260</v>
      </c>
      <c r="BH112" s="1"/>
      <c r="BI112" s="1"/>
      <c r="BJ112" s="1"/>
      <c r="BK112" s="1"/>
      <c r="BL112" s="1"/>
      <c r="BM112" s="1"/>
      <c r="BP112" s="1"/>
      <c r="BQ112" s="1"/>
      <c r="BR112" s="1"/>
      <c r="BS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27"/>
      <c r="CS112" s="27"/>
      <c r="CT112" s="27"/>
      <c r="CU112" s="27"/>
      <c r="CV112" s="27"/>
      <c r="CW112" s="27"/>
      <c r="CX112" s="27"/>
      <c r="CY112" s="27"/>
      <c r="CZ112" s="27"/>
      <c r="DA112" s="27"/>
      <c r="DB112" s="27"/>
      <c r="DC112" s="27"/>
      <c r="DD112" s="27"/>
      <c r="DE112" s="27"/>
      <c r="DF112" s="27"/>
      <c r="DG112" s="27"/>
      <c r="DH112" s="27"/>
    </row>
    <row r="113" spans="1:112" x14ac:dyDescent="0.25">
      <c r="A113" s="3" t="s">
        <v>142</v>
      </c>
      <c r="B113" s="1">
        <v>179988.22700000001</v>
      </c>
      <c r="C113" s="1">
        <v>4.9000000000000004</v>
      </c>
      <c r="D113" s="1" t="s">
        <v>0</v>
      </c>
      <c r="E113" s="1">
        <v>37</v>
      </c>
      <c r="F113" s="1">
        <v>905876</v>
      </c>
      <c r="G113" s="1">
        <v>1132574</v>
      </c>
      <c r="H113" s="1">
        <v>1100625</v>
      </c>
      <c r="I113">
        <v>1023413</v>
      </c>
      <c r="J113">
        <v>1128686</v>
      </c>
      <c r="K113">
        <v>1110663</v>
      </c>
      <c r="L113" s="1">
        <v>1073750</v>
      </c>
      <c r="M113" s="1">
        <v>1063936</v>
      </c>
      <c r="N113" s="1">
        <v>1021815</v>
      </c>
      <c r="O113" s="1">
        <v>1328924</v>
      </c>
      <c r="P113" s="1">
        <v>1322043</v>
      </c>
      <c r="Q113" s="1">
        <v>1305464</v>
      </c>
      <c r="R113" s="1">
        <v>1277201</v>
      </c>
      <c r="S113" s="1">
        <v>1238394</v>
      </c>
      <c r="T113" s="1">
        <v>1243920</v>
      </c>
      <c r="U113" s="1">
        <v>1381204</v>
      </c>
      <c r="V113" s="1">
        <v>1381312</v>
      </c>
      <c r="W113" s="1">
        <v>1357080</v>
      </c>
      <c r="X113" s="1">
        <v>815210</v>
      </c>
      <c r="Y113" s="1">
        <v>1012390</v>
      </c>
      <c r="Z113" s="1">
        <v>1095027</v>
      </c>
      <c r="AA113">
        <v>1265394</v>
      </c>
      <c r="AB113">
        <v>1207414</v>
      </c>
      <c r="AC113">
        <v>1239446</v>
      </c>
      <c r="AD113" s="1">
        <v>1089898</v>
      </c>
      <c r="AE113" s="1">
        <v>1025733</v>
      </c>
      <c r="AF113" s="1">
        <v>1004409</v>
      </c>
      <c r="AG113" s="1">
        <v>1074528</v>
      </c>
      <c r="AH113" s="1">
        <v>1104909</v>
      </c>
      <c r="AI113" s="1">
        <v>974503</v>
      </c>
      <c r="AJ113" s="1">
        <v>977350</v>
      </c>
      <c r="AK113" s="1">
        <v>981080</v>
      </c>
      <c r="AL113" s="1">
        <v>945575</v>
      </c>
      <c r="AM113" s="1">
        <v>2685</v>
      </c>
      <c r="AN113" s="1">
        <v>2523</v>
      </c>
      <c r="AO113" s="1">
        <v>2359</v>
      </c>
      <c r="BH113" s="1"/>
      <c r="BI113" s="1"/>
      <c r="BJ113" s="1"/>
      <c r="BK113" s="1"/>
      <c r="BL113" s="1"/>
      <c r="BM113" s="1"/>
      <c r="BP113" s="1"/>
      <c r="BQ113" s="1"/>
      <c r="BR113" s="1"/>
      <c r="BS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27"/>
      <c r="CS113" s="27"/>
      <c r="CT113" s="27"/>
      <c r="CU113" s="27"/>
      <c r="CV113" s="27"/>
      <c r="CW113" s="27"/>
      <c r="CX113" s="27"/>
      <c r="CY113" s="27"/>
      <c r="CZ113" s="27"/>
      <c r="DA113" s="27"/>
      <c r="DB113" s="27"/>
      <c r="DC113" s="27"/>
      <c r="DD113" s="27"/>
      <c r="DE113" s="27"/>
      <c r="DF113" s="27"/>
      <c r="DG113" s="27"/>
      <c r="DH113" s="27"/>
    </row>
    <row r="114" spans="1:112" x14ac:dyDescent="0.25">
      <c r="A114" s="3" t="s">
        <v>143</v>
      </c>
      <c r="B114" s="1">
        <v>183588.01</v>
      </c>
      <c r="C114" s="1">
        <v>4.9000000000000004</v>
      </c>
      <c r="D114" s="1" t="s">
        <v>0</v>
      </c>
      <c r="E114" s="1">
        <v>37</v>
      </c>
      <c r="F114" s="1">
        <v>901723</v>
      </c>
      <c r="G114" s="1">
        <v>1128255</v>
      </c>
      <c r="H114" s="1">
        <v>1093382</v>
      </c>
      <c r="I114">
        <v>1016477</v>
      </c>
      <c r="J114">
        <v>1121232</v>
      </c>
      <c r="K114">
        <v>1104242</v>
      </c>
      <c r="L114" s="1">
        <v>1068624</v>
      </c>
      <c r="M114" s="1">
        <v>1064331</v>
      </c>
      <c r="N114" s="1">
        <v>1016678</v>
      </c>
      <c r="O114" s="1">
        <v>1320261</v>
      </c>
      <c r="P114" s="1">
        <v>1315851</v>
      </c>
      <c r="Q114" s="1">
        <v>1302855</v>
      </c>
      <c r="R114" s="1">
        <v>1267143</v>
      </c>
      <c r="S114" s="1">
        <v>1233455</v>
      </c>
      <c r="T114" s="1">
        <v>1232615</v>
      </c>
      <c r="U114" s="1">
        <v>1355819</v>
      </c>
      <c r="V114" s="1">
        <v>1361896</v>
      </c>
      <c r="W114" s="1">
        <v>1336524</v>
      </c>
      <c r="X114" s="1">
        <v>816165</v>
      </c>
      <c r="Y114" s="1">
        <v>1017477</v>
      </c>
      <c r="Z114" s="1">
        <v>1094876</v>
      </c>
      <c r="AA114">
        <v>1260431</v>
      </c>
      <c r="AB114">
        <v>1197944</v>
      </c>
      <c r="AC114">
        <v>1237716</v>
      </c>
      <c r="AD114" s="1">
        <v>1073925</v>
      </c>
      <c r="AE114" s="1">
        <v>1011603</v>
      </c>
      <c r="AF114" s="1">
        <v>992634</v>
      </c>
      <c r="AG114" s="1">
        <v>1072003</v>
      </c>
      <c r="AH114" s="1">
        <v>1099256</v>
      </c>
      <c r="AI114" s="1">
        <v>975820</v>
      </c>
      <c r="AJ114" s="1">
        <v>962893</v>
      </c>
      <c r="AK114" s="1">
        <v>964058</v>
      </c>
      <c r="AL114" s="1">
        <v>929237</v>
      </c>
      <c r="AM114" s="1">
        <v>2734</v>
      </c>
      <c r="AN114" s="1">
        <v>2428</v>
      </c>
      <c r="AO114" s="1">
        <v>2296</v>
      </c>
      <c r="BH114" s="1"/>
      <c r="BI114" s="1"/>
      <c r="BJ114" s="1"/>
      <c r="BK114" s="1"/>
      <c r="BL114" s="1"/>
      <c r="BM114" s="1"/>
      <c r="BP114" s="1"/>
      <c r="BQ114" s="1"/>
      <c r="BR114" s="1"/>
      <c r="BS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27"/>
      <c r="CS114" s="27"/>
      <c r="CT114" s="27"/>
      <c r="CU114" s="27"/>
      <c r="CV114" s="27"/>
      <c r="CW114" s="27"/>
      <c r="CX114" s="27"/>
      <c r="CY114" s="27"/>
      <c r="CZ114" s="27"/>
      <c r="DA114" s="27"/>
      <c r="DB114" s="27"/>
      <c r="DC114" s="27"/>
      <c r="DD114" s="27"/>
      <c r="DE114" s="27"/>
      <c r="DF114" s="27"/>
      <c r="DG114" s="27"/>
      <c r="DH114" s="27"/>
    </row>
    <row r="115" spans="1:112" x14ac:dyDescent="0.25">
      <c r="A115" s="3" t="s">
        <v>144</v>
      </c>
      <c r="B115" s="1">
        <v>187187.785</v>
      </c>
      <c r="C115" s="1">
        <v>5</v>
      </c>
      <c r="D115" s="1" t="s">
        <v>0</v>
      </c>
      <c r="E115" s="1">
        <v>37</v>
      </c>
      <c r="F115" s="1">
        <v>903973</v>
      </c>
      <c r="G115" s="1">
        <v>1128427</v>
      </c>
      <c r="H115" s="1">
        <v>1092821</v>
      </c>
      <c r="I115">
        <v>1016756</v>
      </c>
      <c r="J115">
        <v>1117557</v>
      </c>
      <c r="K115">
        <v>1098919</v>
      </c>
      <c r="L115" s="1">
        <v>1072483</v>
      </c>
      <c r="M115" s="1">
        <v>1063046</v>
      </c>
      <c r="N115" s="1">
        <v>1017355</v>
      </c>
      <c r="O115" s="1">
        <v>1315079</v>
      </c>
      <c r="P115" s="1">
        <v>1316220</v>
      </c>
      <c r="Q115" s="1">
        <v>1303645</v>
      </c>
      <c r="R115" s="1">
        <v>1264627</v>
      </c>
      <c r="S115" s="1">
        <v>1230486</v>
      </c>
      <c r="T115" s="1">
        <v>1231562</v>
      </c>
      <c r="U115" s="1">
        <v>1345175</v>
      </c>
      <c r="V115" s="1">
        <v>1339757</v>
      </c>
      <c r="W115" s="1">
        <v>1323716</v>
      </c>
      <c r="X115" s="1">
        <v>823047</v>
      </c>
      <c r="Y115" s="1">
        <v>1017306</v>
      </c>
      <c r="Z115" s="1">
        <v>1094016</v>
      </c>
      <c r="AA115">
        <v>1259738</v>
      </c>
      <c r="AB115">
        <v>1198311</v>
      </c>
      <c r="AC115">
        <v>1233448</v>
      </c>
      <c r="AD115" s="1">
        <v>1064035</v>
      </c>
      <c r="AE115" s="1">
        <v>1004341</v>
      </c>
      <c r="AF115" s="1">
        <v>987016</v>
      </c>
      <c r="AG115" s="1">
        <v>1071901</v>
      </c>
      <c r="AH115" s="1">
        <v>1101407</v>
      </c>
      <c r="AI115" s="1">
        <v>975664</v>
      </c>
      <c r="AJ115" s="1">
        <v>951834</v>
      </c>
      <c r="AK115" s="1">
        <v>956073</v>
      </c>
      <c r="AL115" s="1">
        <v>917865</v>
      </c>
      <c r="AM115" s="1">
        <v>2724</v>
      </c>
      <c r="AN115" s="1">
        <v>2371</v>
      </c>
      <c r="AO115" s="1">
        <v>2309</v>
      </c>
      <c r="BH115" s="1"/>
      <c r="BI115" s="1"/>
      <c r="BJ115" s="1"/>
      <c r="BK115" s="1"/>
      <c r="BL115" s="1"/>
      <c r="BM115" s="1"/>
      <c r="BP115" s="1"/>
      <c r="BQ115" s="1"/>
      <c r="BR115" s="1"/>
      <c r="BS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27"/>
      <c r="CS115" s="27"/>
      <c r="CT115" s="27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</row>
    <row r="116" spans="1:112" x14ac:dyDescent="0.25">
      <c r="A116" s="3" t="s">
        <v>145</v>
      </c>
      <c r="B116" s="1">
        <v>190787.565</v>
      </c>
      <c r="C116" s="1">
        <v>5</v>
      </c>
      <c r="D116" s="1" t="s">
        <v>0</v>
      </c>
      <c r="E116" s="1">
        <v>37</v>
      </c>
      <c r="F116" s="1">
        <v>905954</v>
      </c>
      <c r="G116" s="1">
        <v>1122703</v>
      </c>
      <c r="H116" s="1">
        <v>1091538</v>
      </c>
      <c r="I116">
        <v>1016813</v>
      </c>
      <c r="J116">
        <v>1113929</v>
      </c>
      <c r="K116">
        <v>1097233</v>
      </c>
      <c r="L116" s="1">
        <v>1074613</v>
      </c>
      <c r="M116" s="1">
        <v>1067126</v>
      </c>
      <c r="N116" s="1">
        <v>1015869</v>
      </c>
      <c r="O116" s="1">
        <v>1313275</v>
      </c>
      <c r="P116" s="1">
        <v>1314439</v>
      </c>
      <c r="Q116" s="1">
        <v>1303408</v>
      </c>
      <c r="R116" s="1">
        <v>1260164</v>
      </c>
      <c r="S116" s="1">
        <v>1225119</v>
      </c>
      <c r="T116" s="1">
        <v>1233368</v>
      </c>
      <c r="U116" s="1">
        <v>1327258</v>
      </c>
      <c r="V116" s="1">
        <v>1329704</v>
      </c>
      <c r="W116" s="1">
        <v>1309172</v>
      </c>
      <c r="X116" s="1">
        <v>826602</v>
      </c>
      <c r="Y116" s="1">
        <v>1021588</v>
      </c>
      <c r="Z116" s="1">
        <v>1094174</v>
      </c>
      <c r="AA116">
        <v>1256384</v>
      </c>
      <c r="AB116">
        <v>1198875</v>
      </c>
      <c r="AC116">
        <v>1232152</v>
      </c>
      <c r="AD116" s="1">
        <v>1054565</v>
      </c>
      <c r="AE116" s="1">
        <v>996604</v>
      </c>
      <c r="AF116" s="1">
        <v>978099</v>
      </c>
      <c r="AG116" s="1">
        <v>1071149</v>
      </c>
      <c r="AH116" s="1">
        <v>1102164</v>
      </c>
      <c r="AI116" s="1">
        <v>977441</v>
      </c>
      <c r="AJ116" s="1">
        <v>942063</v>
      </c>
      <c r="AK116" s="1">
        <v>939427</v>
      </c>
      <c r="AL116" s="1">
        <v>901652</v>
      </c>
      <c r="AM116" s="1">
        <v>2647</v>
      </c>
      <c r="AN116" s="1">
        <v>2357</v>
      </c>
      <c r="AO116" s="1">
        <v>2201</v>
      </c>
      <c r="BH116" s="1"/>
      <c r="BI116" s="1"/>
      <c r="BJ116" s="1"/>
      <c r="BK116" s="1"/>
      <c r="BL116" s="1"/>
      <c r="BM116" s="1"/>
      <c r="BP116" s="1"/>
      <c r="BQ116" s="1"/>
      <c r="BR116" s="1"/>
      <c r="BS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27"/>
      <c r="CS116" s="27"/>
      <c r="CT116" s="27"/>
      <c r="CU116" s="27"/>
      <c r="CV116" s="27"/>
      <c r="CW116" s="27"/>
      <c r="CX116" s="27"/>
      <c r="CY116" s="27"/>
      <c r="CZ116" s="27"/>
      <c r="DA116" s="27"/>
      <c r="DB116" s="27"/>
      <c r="DC116" s="27"/>
      <c r="DD116" s="27"/>
      <c r="DE116" s="27"/>
      <c r="DF116" s="27"/>
      <c r="DG116" s="27"/>
      <c r="DH116" s="27"/>
    </row>
    <row r="117" spans="1:112" x14ac:dyDescent="0.25">
      <c r="A117" s="3" t="s">
        <v>146</v>
      </c>
      <c r="B117" s="1">
        <v>194387.348</v>
      </c>
      <c r="C117" s="1">
        <v>5</v>
      </c>
      <c r="D117" s="1" t="s">
        <v>0</v>
      </c>
      <c r="E117" s="1">
        <v>37</v>
      </c>
      <c r="F117" s="1">
        <v>906539</v>
      </c>
      <c r="G117" s="1">
        <v>1122127</v>
      </c>
      <c r="H117" s="1">
        <v>1087996</v>
      </c>
      <c r="I117">
        <v>1015168</v>
      </c>
      <c r="J117">
        <v>1107815</v>
      </c>
      <c r="K117">
        <v>1091618</v>
      </c>
      <c r="L117" s="1">
        <v>1073226</v>
      </c>
      <c r="M117" s="1">
        <v>1066335</v>
      </c>
      <c r="N117" s="1">
        <v>1012976</v>
      </c>
      <c r="O117" s="1">
        <v>1310714</v>
      </c>
      <c r="P117" s="1">
        <v>1307570</v>
      </c>
      <c r="Q117" s="1">
        <v>1301918</v>
      </c>
      <c r="R117" s="1">
        <v>1257146</v>
      </c>
      <c r="S117" s="1">
        <v>1223602</v>
      </c>
      <c r="T117" s="1">
        <v>1228980</v>
      </c>
      <c r="U117" s="1">
        <v>1311542</v>
      </c>
      <c r="V117" s="1">
        <v>1312786</v>
      </c>
      <c r="W117" s="1">
        <v>1301271</v>
      </c>
      <c r="X117" s="1">
        <v>833821</v>
      </c>
      <c r="Y117" s="1">
        <v>1023362</v>
      </c>
      <c r="Z117" s="1">
        <v>1097597</v>
      </c>
      <c r="AA117">
        <v>1255292</v>
      </c>
      <c r="AB117">
        <v>1196649</v>
      </c>
      <c r="AC117">
        <v>1234577</v>
      </c>
      <c r="AD117" s="1">
        <v>1046632</v>
      </c>
      <c r="AE117" s="1">
        <v>988832</v>
      </c>
      <c r="AF117" s="1">
        <v>968522</v>
      </c>
      <c r="AG117" s="1">
        <v>1070594</v>
      </c>
      <c r="AH117" s="1">
        <v>1098343</v>
      </c>
      <c r="AI117" s="1">
        <v>977931</v>
      </c>
      <c r="AJ117" s="1">
        <v>928665</v>
      </c>
      <c r="AK117" s="1">
        <v>930192</v>
      </c>
      <c r="AL117" s="1">
        <v>893002</v>
      </c>
      <c r="AM117" s="1">
        <v>2625</v>
      </c>
      <c r="AN117" s="1">
        <v>2481</v>
      </c>
      <c r="AO117" s="1">
        <v>2285</v>
      </c>
      <c r="BH117" s="1"/>
      <c r="BI117" s="1"/>
      <c r="BJ117" s="1"/>
      <c r="BK117" s="1"/>
      <c r="BL117" s="1"/>
      <c r="BM117" s="1"/>
      <c r="BP117" s="1"/>
      <c r="BQ117" s="1"/>
      <c r="BR117" s="1"/>
      <c r="BS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27"/>
      <c r="CS117" s="27"/>
      <c r="CT117" s="27"/>
      <c r="CU117" s="27"/>
      <c r="CV117" s="27"/>
      <c r="CW117" s="27"/>
      <c r="CX117" s="27"/>
      <c r="CY117" s="27"/>
      <c r="CZ117" s="27"/>
      <c r="DA117" s="27"/>
      <c r="DB117" s="27"/>
      <c r="DC117" s="27"/>
      <c r="DD117" s="27"/>
      <c r="DE117" s="27"/>
      <c r="DF117" s="27"/>
      <c r="DG117" s="27"/>
      <c r="DH117" s="27"/>
    </row>
    <row r="118" spans="1:112" x14ac:dyDescent="0.25">
      <c r="A118" s="3" t="s">
        <v>147</v>
      </c>
      <c r="B118" s="1">
        <v>197987.12299999999</v>
      </c>
      <c r="C118" s="1">
        <v>5</v>
      </c>
      <c r="D118" s="1" t="s">
        <v>0</v>
      </c>
      <c r="E118" s="1">
        <v>37</v>
      </c>
      <c r="F118" s="1">
        <v>908006</v>
      </c>
      <c r="G118" s="1">
        <v>1123258</v>
      </c>
      <c r="H118" s="1">
        <v>1085543</v>
      </c>
      <c r="I118">
        <v>1016595</v>
      </c>
      <c r="J118">
        <v>1105169</v>
      </c>
      <c r="K118">
        <v>1091138</v>
      </c>
      <c r="L118" s="1">
        <v>1072736</v>
      </c>
      <c r="M118" s="1">
        <v>1063243</v>
      </c>
      <c r="N118" s="1">
        <v>1012683</v>
      </c>
      <c r="O118" s="1">
        <v>1311193</v>
      </c>
      <c r="P118" s="1">
        <v>1304897</v>
      </c>
      <c r="Q118" s="1">
        <v>1299725</v>
      </c>
      <c r="R118" s="1">
        <v>1257496</v>
      </c>
      <c r="S118" s="1">
        <v>1224967</v>
      </c>
      <c r="T118" s="1">
        <v>1225111</v>
      </c>
      <c r="U118" s="1">
        <v>1296608</v>
      </c>
      <c r="V118" s="1">
        <v>1300003</v>
      </c>
      <c r="W118" s="1">
        <v>1283736</v>
      </c>
      <c r="X118" s="1">
        <v>837325</v>
      </c>
      <c r="Y118" s="1">
        <v>1029556</v>
      </c>
      <c r="Z118" s="1">
        <v>1101978</v>
      </c>
      <c r="AA118">
        <v>1254890</v>
      </c>
      <c r="AB118">
        <v>1199680</v>
      </c>
      <c r="AC118">
        <v>1234813</v>
      </c>
      <c r="AD118" s="1">
        <v>1035471</v>
      </c>
      <c r="AE118" s="1">
        <v>982868</v>
      </c>
      <c r="AF118" s="1">
        <v>957916</v>
      </c>
      <c r="AG118" s="1">
        <v>1071978</v>
      </c>
      <c r="AH118" s="1">
        <v>1098495</v>
      </c>
      <c r="AI118" s="1">
        <v>979494</v>
      </c>
      <c r="AJ118" s="1">
        <v>922475</v>
      </c>
      <c r="AK118" s="1">
        <v>917440</v>
      </c>
      <c r="AL118" s="1">
        <v>884164</v>
      </c>
      <c r="AM118" s="1">
        <v>2621</v>
      </c>
      <c r="AN118" s="1">
        <v>2439</v>
      </c>
      <c r="AO118" s="1">
        <v>2089</v>
      </c>
      <c r="BH118" s="1"/>
      <c r="BI118" s="1"/>
      <c r="BJ118" s="1"/>
      <c r="BK118" s="1"/>
      <c r="BL118" s="1"/>
      <c r="BM118" s="1"/>
      <c r="BP118" s="1"/>
      <c r="BQ118" s="1"/>
      <c r="BR118" s="1"/>
      <c r="BS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27"/>
      <c r="CS118" s="27"/>
      <c r="CT118" s="27"/>
      <c r="CU118" s="27"/>
      <c r="CV118" s="27"/>
      <c r="CW118" s="27"/>
      <c r="CX118" s="27"/>
      <c r="CY118" s="27"/>
      <c r="CZ118" s="27"/>
      <c r="DA118" s="27"/>
      <c r="DB118" s="27"/>
      <c r="DC118" s="27"/>
      <c r="DD118" s="27"/>
      <c r="DE118" s="27"/>
      <c r="DF118" s="27"/>
      <c r="DG118" s="27"/>
      <c r="DH118" s="27"/>
    </row>
    <row r="119" spans="1:112" x14ac:dyDescent="0.25">
      <c r="A119" s="3" t="s">
        <v>148</v>
      </c>
      <c r="B119" s="1">
        <v>201586.90299999999</v>
      </c>
      <c r="C119" s="1">
        <v>5</v>
      </c>
      <c r="D119" s="1" t="s">
        <v>0</v>
      </c>
      <c r="E119" s="1">
        <v>37</v>
      </c>
      <c r="F119" s="1">
        <v>908150</v>
      </c>
      <c r="G119" s="1">
        <v>1120513</v>
      </c>
      <c r="H119" s="1">
        <v>1090340</v>
      </c>
      <c r="I119">
        <v>1014382</v>
      </c>
      <c r="J119">
        <v>1099205</v>
      </c>
      <c r="K119">
        <v>1086500</v>
      </c>
      <c r="L119" s="1">
        <v>1074653</v>
      </c>
      <c r="M119" s="1">
        <v>1064895</v>
      </c>
      <c r="N119" s="1">
        <v>1011346</v>
      </c>
      <c r="O119" s="1">
        <v>1301407</v>
      </c>
      <c r="P119" s="1">
        <v>1303484</v>
      </c>
      <c r="Q119" s="1">
        <v>1296812</v>
      </c>
      <c r="R119" s="1">
        <v>1253419</v>
      </c>
      <c r="S119" s="1">
        <v>1221131</v>
      </c>
      <c r="T119" s="1">
        <v>1223529</v>
      </c>
      <c r="U119" s="1">
        <v>1283052</v>
      </c>
      <c r="V119" s="1">
        <v>1283958</v>
      </c>
      <c r="W119" s="1">
        <v>1269249</v>
      </c>
      <c r="X119" s="1">
        <v>843804</v>
      </c>
      <c r="Y119" s="1">
        <v>1029220</v>
      </c>
      <c r="Z119" s="1">
        <v>1098376</v>
      </c>
      <c r="AA119">
        <v>1252863</v>
      </c>
      <c r="AB119">
        <v>1200907</v>
      </c>
      <c r="AC119">
        <v>1232524</v>
      </c>
      <c r="AD119" s="1">
        <v>1028452</v>
      </c>
      <c r="AE119" s="1">
        <v>972977</v>
      </c>
      <c r="AF119" s="1">
        <v>952680</v>
      </c>
      <c r="AG119" s="1">
        <v>1070281</v>
      </c>
      <c r="AH119" s="1">
        <v>1095936</v>
      </c>
      <c r="AI119" s="1">
        <v>980174</v>
      </c>
      <c r="AJ119" s="1">
        <v>910908</v>
      </c>
      <c r="AK119" s="1">
        <v>910296</v>
      </c>
      <c r="AL119" s="1">
        <v>873260</v>
      </c>
      <c r="AM119" s="1">
        <v>2534</v>
      </c>
      <c r="AN119" s="1">
        <v>2398</v>
      </c>
      <c r="AO119" s="1">
        <v>2370</v>
      </c>
      <c r="BH119" s="1"/>
      <c r="BI119" s="1"/>
      <c r="BJ119" s="1"/>
      <c r="BK119" s="1"/>
      <c r="BL119" s="1"/>
      <c r="BM119" s="1"/>
      <c r="BP119" s="1"/>
      <c r="BQ119" s="1"/>
      <c r="BR119" s="1"/>
      <c r="BS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27"/>
      <c r="CS119" s="27"/>
      <c r="CT119" s="27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</row>
    <row r="120" spans="1:112" x14ac:dyDescent="0.25">
      <c r="A120" s="3" t="s">
        <v>149</v>
      </c>
      <c r="B120" s="1">
        <v>205186.682</v>
      </c>
      <c r="C120" s="1">
        <v>5</v>
      </c>
      <c r="D120" s="1" t="s">
        <v>0</v>
      </c>
      <c r="E120" s="1">
        <v>37</v>
      </c>
      <c r="F120" s="1">
        <v>913474</v>
      </c>
      <c r="G120" s="1">
        <v>1119095</v>
      </c>
      <c r="H120" s="1">
        <v>1084824</v>
      </c>
      <c r="I120">
        <v>1014711</v>
      </c>
      <c r="J120">
        <v>1097754</v>
      </c>
      <c r="K120">
        <v>1079206</v>
      </c>
      <c r="L120" s="1">
        <v>1072919</v>
      </c>
      <c r="M120" s="1">
        <v>1065012</v>
      </c>
      <c r="N120" s="1">
        <v>1005406</v>
      </c>
      <c r="O120" s="1">
        <v>1301472</v>
      </c>
      <c r="P120" s="1">
        <v>1298390</v>
      </c>
      <c r="Q120" s="1">
        <v>1291559</v>
      </c>
      <c r="R120" s="1">
        <v>1250350</v>
      </c>
      <c r="S120" s="1">
        <v>1220616</v>
      </c>
      <c r="T120" s="1">
        <v>1219456</v>
      </c>
      <c r="U120" s="1">
        <v>1267958</v>
      </c>
      <c r="V120" s="1">
        <v>1266270</v>
      </c>
      <c r="W120" s="1">
        <v>1256205</v>
      </c>
      <c r="X120" s="1">
        <v>849989</v>
      </c>
      <c r="Y120" s="1">
        <v>1036365</v>
      </c>
      <c r="Z120" s="1">
        <v>1104181</v>
      </c>
      <c r="AA120">
        <v>1252158</v>
      </c>
      <c r="AB120">
        <v>1202130</v>
      </c>
      <c r="AC120">
        <v>1232451</v>
      </c>
      <c r="AD120" s="1">
        <v>1017505</v>
      </c>
      <c r="AE120" s="1">
        <v>964042</v>
      </c>
      <c r="AF120" s="1">
        <v>939601</v>
      </c>
      <c r="AG120" s="1">
        <v>1067175</v>
      </c>
      <c r="AH120" s="1">
        <v>1096744</v>
      </c>
      <c r="AI120" s="1">
        <v>980403</v>
      </c>
      <c r="AJ120" s="1">
        <v>898650</v>
      </c>
      <c r="AK120" s="1">
        <v>903697</v>
      </c>
      <c r="AL120" s="1">
        <v>862296</v>
      </c>
      <c r="AM120" s="1">
        <v>2733</v>
      </c>
      <c r="AN120" s="1">
        <v>2399</v>
      </c>
      <c r="AO120" s="1">
        <v>2239</v>
      </c>
      <c r="BH120" s="1"/>
      <c r="BI120" s="1"/>
      <c r="BJ120" s="1"/>
      <c r="BK120" s="1"/>
      <c r="BL120" s="1"/>
      <c r="BM120" s="1"/>
      <c r="BP120" s="1"/>
      <c r="BQ120" s="1"/>
      <c r="BR120" s="1"/>
      <c r="BS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27"/>
      <c r="CS120" s="27"/>
      <c r="CT120" s="27"/>
      <c r="CU120" s="27"/>
      <c r="CV120" s="27"/>
      <c r="CW120" s="27"/>
      <c r="CX120" s="27"/>
      <c r="CY120" s="27"/>
      <c r="CZ120" s="27"/>
      <c r="DA120" s="27"/>
      <c r="DB120" s="27"/>
      <c r="DC120" s="27"/>
      <c r="DD120" s="27"/>
      <c r="DE120" s="27"/>
      <c r="DF120" s="27"/>
      <c r="DG120" s="27"/>
      <c r="DH120" s="27"/>
    </row>
    <row r="121" spans="1:112" x14ac:dyDescent="0.25">
      <c r="A121" s="3" t="s">
        <v>150</v>
      </c>
      <c r="B121" s="1">
        <v>208786.46100000001</v>
      </c>
      <c r="C121" s="1">
        <v>4.9000000000000004</v>
      </c>
      <c r="D121" s="1" t="s">
        <v>0</v>
      </c>
      <c r="E121" s="1">
        <v>37</v>
      </c>
      <c r="F121" s="1">
        <v>912111</v>
      </c>
      <c r="G121" s="1">
        <v>1118200</v>
      </c>
      <c r="H121" s="1">
        <v>1083862</v>
      </c>
      <c r="I121">
        <v>1011856</v>
      </c>
      <c r="J121">
        <v>1094622</v>
      </c>
      <c r="K121">
        <v>1086659</v>
      </c>
      <c r="L121" s="1">
        <v>1075777</v>
      </c>
      <c r="M121" s="1">
        <v>1065428</v>
      </c>
      <c r="N121" s="1">
        <v>1011608</v>
      </c>
      <c r="O121" s="1">
        <v>1303715</v>
      </c>
      <c r="P121" s="1">
        <v>1291187</v>
      </c>
      <c r="Q121" s="1">
        <v>1288097</v>
      </c>
      <c r="R121" s="1">
        <v>1251030</v>
      </c>
      <c r="S121" s="1">
        <v>1219211</v>
      </c>
      <c r="T121" s="1">
        <v>1217194</v>
      </c>
      <c r="U121" s="1">
        <v>1247779</v>
      </c>
      <c r="V121" s="1">
        <v>1250349</v>
      </c>
      <c r="W121" s="1">
        <v>1242120</v>
      </c>
      <c r="X121" s="1">
        <v>856389</v>
      </c>
      <c r="Y121" s="1">
        <v>1042730</v>
      </c>
      <c r="Z121" s="1">
        <v>1108401</v>
      </c>
      <c r="AA121">
        <v>1250347</v>
      </c>
      <c r="AB121">
        <v>1199420</v>
      </c>
      <c r="AC121">
        <v>1232550</v>
      </c>
      <c r="AD121" s="1">
        <v>1009658</v>
      </c>
      <c r="AE121" s="1">
        <v>955060</v>
      </c>
      <c r="AF121" s="1">
        <v>928968</v>
      </c>
      <c r="AG121" s="1">
        <v>1073028</v>
      </c>
      <c r="AH121" s="1">
        <v>1100221</v>
      </c>
      <c r="AI121" s="1">
        <v>984370</v>
      </c>
      <c r="AJ121" s="1">
        <v>889027</v>
      </c>
      <c r="AK121" s="1">
        <v>894870</v>
      </c>
      <c r="AL121" s="1">
        <v>851827</v>
      </c>
      <c r="AM121" s="1">
        <v>2599</v>
      </c>
      <c r="AN121" s="1">
        <v>2411</v>
      </c>
      <c r="AO121" s="1">
        <v>2289</v>
      </c>
      <c r="BH121" s="1"/>
      <c r="BI121" s="1"/>
      <c r="BJ121" s="1"/>
      <c r="BK121" s="1"/>
      <c r="BL121" s="1"/>
      <c r="BM121" s="1"/>
      <c r="BP121" s="1"/>
      <c r="BQ121" s="1"/>
      <c r="BR121" s="1"/>
      <c r="BS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27"/>
      <c r="CS121" s="27"/>
      <c r="CT121" s="27"/>
      <c r="CU121" s="27"/>
      <c r="CV121" s="27"/>
      <c r="CW121" s="27"/>
      <c r="CX121" s="27"/>
      <c r="CY121" s="27"/>
      <c r="CZ121" s="27"/>
      <c r="DA121" s="27"/>
      <c r="DB121" s="27"/>
      <c r="DC121" s="27"/>
      <c r="DD121" s="27"/>
      <c r="DE121" s="27"/>
      <c r="DF121" s="27"/>
      <c r="DG121" s="27"/>
      <c r="DH121" s="27"/>
    </row>
    <row r="122" spans="1:112" x14ac:dyDescent="0.25">
      <c r="A122" s="3" t="s">
        <v>184</v>
      </c>
      <c r="B122" s="1">
        <v>212386.24</v>
      </c>
      <c r="C122" s="1">
        <v>5</v>
      </c>
      <c r="D122" s="1" t="s">
        <v>0</v>
      </c>
      <c r="E122" s="1">
        <v>37</v>
      </c>
      <c r="F122" s="1">
        <v>915597</v>
      </c>
      <c r="G122" s="1">
        <v>1117028</v>
      </c>
      <c r="H122" s="1">
        <v>1084164</v>
      </c>
      <c r="I122">
        <v>1010711</v>
      </c>
      <c r="J122">
        <v>1089196</v>
      </c>
      <c r="K122">
        <v>1075720</v>
      </c>
      <c r="L122" s="1">
        <v>1071094</v>
      </c>
      <c r="M122" s="1">
        <v>1065055</v>
      </c>
      <c r="N122" s="1">
        <v>1007842</v>
      </c>
      <c r="O122" s="1">
        <v>1292598</v>
      </c>
      <c r="P122" s="1">
        <v>1290275</v>
      </c>
      <c r="Q122" s="1">
        <v>1288467</v>
      </c>
      <c r="R122" s="1">
        <v>1245145</v>
      </c>
      <c r="S122" s="1">
        <v>1221440</v>
      </c>
      <c r="T122" s="1">
        <v>1216948</v>
      </c>
      <c r="U122" s="1">
        <v>1233649</v>
      </c>
      <c r="V122" s="1">
        <v>1233491</v>
      </c>
      <c r="W122" s="1">
        <v>1228448</v>
      </c>
      <c r="X122" s="1">
        <v>861248</v>
      </c>
      <c r="Y122" s="1">
        <v>1046502</v>
      </c>
      <c r="Z122" s="1">
        <v>1109950</v>
      </c>
      <c r="AA122">
        <v>1253141</v>
      </c>
      <c r="AB122">
        <v>1203045</v>
      </c>
      <c r="AC122">
        <v>1233790</v>
      </c>
      <c r="AD122" s="1">
        <v>1000697</v>
      </c>
      <c r="AE122" s="1">
        <v>948637</v>
      </c>
      <c r="AF122" s="1">
        <v>919996</v>
      </c>
      <c r="AG122" s="1">
        <v>1072438</v>
      </c>
      <c r="AH122" s="1">
        <v>1096710</v>
      </c>
      <c r="AI122" s="1">
        <v>982785</v>
      </c>
      <c r="AJ122" s="1">
        <v>883686</v>
      </c>
      <c r="AK122" s="1">
        <v>887102</v>
      </c>
      <c r="AL122" s="1">
        <v>844127</v>
      </c>
      <c r="AM122" s="1">
        <v>2634</v>
      </c>
      <c r="AN122" s="1">
        <v>2282</v>
      </c>
      <c r="AO122" s="1">
        <v>2278</v>
      </c>
      <c r="BH122" s="1"/>
      <c r="BI122" s="1"/>
      <c r="BJ122" s="1"/>
      <c r="BK122" s="1"/>
      <c r="BL122" s="1"/>
      <c r="BM122" s="1"/>
      <c r="BP122" s="1"/>
      <c r="BQ122" s="1"/>
      <c r="BR122" s="1"/>
      <c r="BS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27"/>
      <c r="CS122" s="27"/>
      <c r="CT122" s="27"/>
      <c r="CU122" s="27"/>
      <c r="CV122" s="27"/>
      <c r="CW122" s="27"/>
      <c r="CX122" s="27"/>
      <c r="CY122" s="27"/>
      <c r="CZ122" s="27"/>
      <c r="DA122" s="27"/>
      <c r="DB122" s="27"/>
      <c r="DC122" s="27"/>
      <c r="DD122" s="27"/>
      <c r="DE122" s="27"/>
      <c r="DF122" s="27"/>
      <c r="DG122" s="27"/>
      <c r="DH122" s="27"/>
    </row>
    <row r="123" spans="1:112" x14ac:dyDescent="0.25">
      <c r="A123" s="3" t="s">
        <v>185</v>
      </c>
      <c r="B123" s="1">
        <v>215986.022</v>
      </c>
      <c r="C123" s="1">
        <v>5</v>
      </c>
      <c r="D123" s="1" t="s">
        <v>0</v>
      </c>
      <c r="E123" s="1">
        <v>37</v>
      </c>
      <c r="F123" s="1">
        <v>914966</v>
      </c>
      <c r="G123" s="1">
        <v>1114329</v>
      </c>
      <c r="H123" s="1">
        <v>1080791</v>
      </c>
      <c r="I123">
        <v>1010163</v>
      </c>
      <c r="J123">
        <v>1086353</v>
      </c>
      <c r="K123">
        <v>1074495</v>
      </c>
      <c r="L123" s="1">
        <v>1082123</v>
      </c>
      <c r="M123" s="1">
        <v>1063944</v>
      </c>
      <c r="N123" s="1">
        <v>1009897</v>
      </c>
      <c r="O123" s="1">
        <v>1296101</v>
      </c>
      <c r="P123" s="1">
        <v>1286758</v>
      </c>
      <c r="Q123" s="1">
        <v>1287762</v>
      </c>
      <c r="R123" s="1">
        <v>1242215</v>
      </c>
      <c r="S123" s="1">
        <v>1219071</v>
      </c>
      <c r="T123" s="1">
        <v>1213301</v>
      </c>
      <c r="U123" s="1">
        <v>1218505</v>
      </c>
      <c r="V123" s="1">
        <v>1214994</v>
      </c>
      <c r="W123" s="1">
        <v>1210607</v>
      </c>
      <c r="X123" s="1">
        <v>868144</v>
      </c>
      <c r="Y123" s="1">
        <v>1051309</v>
      </c>
      <c r="Z123" s="1">
        <v>1111948</v>
      </c>
      <c r="AA123">
        <v>1254472</v>
      </c>
      <c r="AB123">
        <v>1206183</v>
      </c>
      <c r="AC123">
        <v>1235426</v>
      </c>
      <c r="AD123" s="1">
        <v>990505</v>
      </c>
      <c r="AE123" s="1">
        <v>940452</v>
      </c>
      <c r="AF123" s="1">
        <v>911064</v>
      </c>
      <c r="AG123" s="1">
        <v>1074098</v>
      </c>
      <c r="AH123" s="1">
        <v>1099018</v>
      </c>
      <c r="AI123" s="1">
        <v>985480</v>
      </c>
      <c r="AJ123" s="1">
        <v>876987</v>
      </c>
      <c r="AK123" s="1">
        <v>876751</v>
      </c>
      <c r="AL123" s="1">
        <v>835349</v>
      </c>
      <c r="AM123" s="1">
        <v>2712</v>
      </c>
      <c r="AN123" s="1">
        <v>2346</v>
      </c>
      <c r="AO123" s="1">
        <v>2098</v>
      </c>
      <c r="BH123" s="1"/>
      <c r="BI123" s="1"/>
      <c r="BJ123" s="1"/>
      <c r="BK123" s="1"/>
      <c r="BL123" s="1"/>
      <c r="BM123" s="1"/>
      <c r="BP123" s="1"/>
      <c r="BQ123" s="1"/>
      <c r="BR123" s="1"/>
      <c r="BS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27"/>
      <c r="CS123" s="27"/>
      <c r="CT123" s="27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</row>
    <row r="124" spans="1:112" x14ac:dyDescent="0.25">
      <c r="A124" s="3" t="s">
        <v>186</v>
      </c>
      <c r="B124" s="1">
        <v>219585.79699999999</v>
      </c>
      <c r="C124" s="1">
        <v>5</v>
      </c>
      <c r="D124" s="1" t="s">
        <v>0</v>
      </c>
      <c r="E124" s="1">
        <v>37</v>
      </c>
      <c r="F124" s="1">
        <v>910646</v>
      </c>
      <c r="G124" s="1">
        <v>1106135</v>
      </c>
      <c r="H124" s="1">
        <v>1080376</v>
      </c>
      <c r="I124">
        <v>1012066</v>
      </c>
      <c r="J124">
        <v>1081946</v>
      </c>
      <c r="K124">
        <v>1063478</v>
      </c>
      <c r="L124" s="1">
        <v>1076626</v>
      </c>
      <c r="M124" s="1">
        <v>1064169</v>
      </c>
      <c r="N124" s="1">
        <v>1008299</v>
      </c>
      <c r="O124" s="1">
        <v>1285292</v>
      </c>
      <c r="P124" s="1">
        <v>1284072</v>
      </c>
      <c r="Q124" s="1">
        <v>1281072</v>
      </c>
      <c r="R124" s="1">
        <v>1237979</v>
      </c>
      <c r="S124" s="1">
        <v>1221199</v>
      </c>
      <c r="T124" s="1">
        <v>1214785</v>
      </c>
      <c r="U124" s="1">
        <v>1195123</v>
      </c>
      <c r="V124" s="1">
        <v>1196071</v>
      </c>
      <c r="W124" s="1">
        <v>1196693</v>
      </c>
      <c r="X124" s="1">
        <v>873648</v>
      </c>
      <c r="Y124" s="1">
        <v>1053106</v>
      </c>
      <c r="Z124" s="1">
        <v>1117761</v>
      </c>
      <c r="AA124">
        <v>1252264</v>
      </c>
      <c r="AB124">
        <v>1200725</v>
      </c>
      <c r="AC124">
        <v>1229445</v>
      </c>
      <c r="AD124" s="1">
        <v>979535</v>
      </c>
      <c r="AE124" s="1">
        <v>927725</v>
      </c>
      <c r="AF124" s="1">
        <v>897356</v>
      </c>
      <c r="AG124" s="1">
        <v>1072592</v>
      </c>
      <c r="AH124" s="1">
        <v>1094850</v>
      </c>
      <c r="AI124" s="1">
        <v>987719</v>
      </c>
      <c r="AJ124" s="1">
        <v>867414</v>
      </c>
      <c r="AK124" s="1">
        <v>864365</v>
      </c>
      <c r="AL124" s="1">
        <v>828927</v>
      </c>
      <c r="AM124" s="1">
        <v>2551</v>
      </c>
      <c r="AN124" s="1">
        <v>2353</v>
      </c>
      <c r="AO124" s="1">
        <v>2197</v>
      </c>
      <c r="BH124" s="1"/>
      <c r="BI124" s="1"/>
      <c r="BJ124" s="1"/>
      <c r="BK124" s="1"/>
      <c r="BL124" s="1"/>
      <c r="BM124" s="1"/>
      <c r="BP124" s="1"/>
      <c r="BQ124" s="1"/>
      <c r="BR124" s="1"/>
      <c r="BS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27"/>
      <c r="CS124" s="27"/>
      <c r="CT124" s="27"/>
      <c r="CU124" s="27"/>
      <c r="CV124" s="27"/>
      <c r="CW124" s="27"/>
      <c r="CX124" s="27"/>
      <c r="CY124" s="27"/>
      <c r="CZ124" s="27"/>
      <c r="DA124" s="27"/>
      <c r="DB124" s="27"/>
      <c r="DC124" s="27"/>
      <c r="DD124" s="27"/>
      <c r="DE124" s="27"/>
      <c r="DF124" s="27"/>
      <c r="DG124" s="27"/>
      <c r="DH124" s="27"/>
    </row>
    <row r="125" spans="1:112" x14ac:dyDescent="0.25">
      <c r="A125" s="3" t="s">
        <v>187</v>
      </c>
      <c r="B125" s="1">
        <v>223185.58100000001</v>
      </c>
      <c r="C125" s="1">
        <v>5</v>
      </c>
      <c r="D125" s="1" t="s">
        <v>0</v>
      </c>
      <c r="E125" s="1">
        <v>37</v>
      </c>
      <c r="F125" s="1">
        <v>916171</v>
      </c>
      <c r="G125" s="1">
        <v>1105706</v>
      </c>
      <c r="H125" s="1">
        <v>1080798</v>
      </c>
      <c r="I125">
        <v>1011081</v>
      </c>
      <c r="J125">
        <v>1076383</v>
      </c>
      <c r="K125">
        <v>1060479</v>
      </c>
      <c r="L125" s="1">
        <v>1079354</v>
      </c>
      <c r="M125" s="1">
        <v>1057169</v>
      </c>
      <c r="N125" s="1">
        <v>1005686</v>
      </c>
      <c r="O125" s="1">
        <v>1278445</v>
      </c>
      <c r="P125" s="1">
        <v>1279382</v>
      </c>
      <c r="Q125" s="1">
        <v>1274404</v>
      </c>
      <c r="R125" s="1">
        <v>1232731</v>
      </c>
      <c r="S125" s="1">
        <v>1211929</v>
      </c>
      <c r="T125" s="1">
        <v>1203660</v>
      </c>
      <c r="U125" s="1">
        <v>1182205</v>
      </c>
      <c r="V125" s="1">
        <v>1183528</v>
      </c>
      <c r="W125" s="1">
        <v>1184880</v>
      </c>
      <c r="X125" s="1">
        <v>881348</v>
      </c>
      <c r="Y125" s="1">
        <v>1053795</v>
      </c>
      <c r="Z125" s="1">
        <v>1121094</v>
      </c>
      <c r="AA125">
        <v>1244791</v>
      </c>
      <c r="AB125">
        <v>1204426</v>
      </c>
      <c r="AC125">
        <v>1229695</v>
      </c>
      <c r="AD125" s="1">
        <v>973382</v>
      </c>
      <c r="AE125" s="1">
        <v>917901</v>
      </c>
      <c r="AF125" s="1">
        <v>886729</v>
      </c>
      <c r="AG125" s="1">
        <v>1075498</v>
      </c>
      <c r="AH125" s="1">
        <v>1099130</v>
      </c>
      <c r="AI125" s="1">
        <v>987483</v>
      </c>
      <c r="AJ125" s="1">
        <v>858015</v>
      </c>
      <c r="AK125" s="1">
        <v>856293</v>
      </c>
      <c r="AL125" s="1">
        <v>820803</v>
      </c>
      <c r="AM125" s="1">
        <v>2483</v>
      </c>
      <c r="AN125" s="1">
        <v>2241</v>
      </c>
      <c r="AO125" s="1">
        <v>2121</v>
      </c>
      <c r="BH125" s="1"/>
      <c r="BI125" s="1"/>
      <c r="BJ125" s="1"/>
      <c r="BK125" s="1"/>
      <c r="BL125" s="1"/>
      <c r="BM125" s="1"/>
      <c r="BP125" s="1"/>
      <c r="BQ125" s="1"/>
      <c r="BR125" s="1"/>
      <c r="BS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27"/>
      <c r="CS125" s="27"/>
      <c r="CT125" s="27"/>
      <c r="CU125" s="27"/>
      <c r="CV125" s="27"/>
      <c r="CW125" s="27"/>
      <c r="CX125" s="27"/>
      <c r="CY125" s="27"/>
      <c r="CZ125" s="27"/>
      <c r="DA125" s="27"/>
      <c r="DB125" s="27"/>
      <c r="DC125" s="27"/>
      <c r="DD125" s="27"/>
      <c r="DE125" s="27"/>
      <c r="DF125" s="27"/>
      <c r="DG125" s="27"/>
      <c r="DH125" s="27"/>
    </row>
    <row r="126" spans="1:112" x14ac:dyDescent="0.25">
      <c r="A126" s="3" t="s">
        <v>188</v>
      </c>
      <c r="B126" s="1">
        <v>226785.35500000001</v>
      </c>
      <c r="C126" s="1">
        <v>5</v>
      </c>
      <c r="D126" s="1" t="s">
        <v>0</v>
      </c>
      <c r="E126" s="1">
        <v>37</v>
      </c>
      <c r="F126" s="1">
        <v>917962</v>
      </c>
      <c r="G126" s="1">
        <v>1100775</v>
      </c>
      <c r="H126" s="1">
        <v>1080590</v>
      </c>
      <c r="I126">
        <v>1006317</v>
      </c>
      <c r="J126">
        <v>1074452</v>
      </c>
      <c r="K126">
        <v>1054991</v>
      </c>
      <c r="L126" s="1">
        <v>1079024</v>
      </c>
      <c r="M126" s="1">
        <v>1060828</v>
      </c>
      <c r="N126" s="1">
        <v>1003162</v>
      </c>
      <c r="O126" s="1">
        <v>1271554</v>
      </c>
      <c r="P126" s="1">
        <v>1268988</v>
      </c>
      <c r="Q126" s="1">
        <v>1269218</v>
      </c>
      <c r="R126" s="1">
        <v>1225817</v>
      </c>
      <c r="S126" s="1">
        <v>1213750</v>
      </c>
      <c r="T126" s="1">
        <v>1204150</v>
      </c>
      <c r="U126" s="1">
        <v>1154471</v>
      </c>
      <c r="V126" s="1">
        <v>1163725</v>
      </c>
      <c r="W126" s="1">
        <v>1169708</v>
      </c>
      <c r="X126" s="1">
        <v>887541</v>
      </c>
      <c r="Y126" s="1">
        <v>1060176</v>
      </c>
      <c r="Z126" s="1">
        <v>1122229</v>
      </c>
      <c r="AA126">
        <v>1240939</v>
      </c>
      <c r="AB126">
        <v>1202050</v>
      </c>
      <c r="AC126">
        <v>1224737</v>
      </c>
      <c r="AD126" s="1">
        <v>962879</v>
      </c>
      <c r="AE126" s="1">
        <v>909973</v>
      </c>
      <c r="AF126" s="1">
        <v>879939</v>
      </c>
      <c r="AG126" s="1">
        <v>1073486</v>
      </c>
      <c r="AH126" s="1">
        <v>1099152</v>
      </c>
      <c r="AI126" s="1">
        <v>986773</v>
      </c>
      <c r="AJ126" s="1">
        <v>849051</v>
      </c>
      <c r="AK126" s="1">
        <v>845386</v>
      </c>
      <c r="AL126" s="1">
        <v>810453</v>
      </c>
      <c r="AM126" s="1">
        <v>2643</v>
      </c>
      <c r="AN126" s="1">
        <v>2339</v>
      </c>
      <c r="AO126" s="1">
        <v>2165</v>
      </c>
      <c r="BH126" s="1"/>
      <c r="BI126" s="1"/>
      <c r="BJ126" s="1"/>
      <c r="BK126" s="1"/>
      <c r="BL126" s="1"/>
      <c r="BM126" s="1"/>
      <c r="BP126" s="1"/>
      <c r="BQ126" s="1"/>
      <c r="BR126" s="1"/>
      <c r="BS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27"/>
      <c r="CS126" s="27"/>
      <c r="CT126" s="27"/>
      <c r="CU126" s="27"/>
      <c r="CV126" s="27"/>
      <c r="CW126" s="27"/>
      <c r="CX126" s="27"/>
      <c r="CY126" s="27"/>
      <c r="CZ126" s="27"/>
      <c r="DA126" s="27"/>
      <c r="DB126" s="27"/>
      <c r="DC126" s="27"/>
      <c r="DD126" s="27"/>
      <c r="DE126" s="27"/>
      <c r="DF126" s="27"/>
      <c r="DG126" s="27"/>
      <c r="DH126" s="27"/>
    </row>
    <row r="127" spans="1:112" x14ac:dyDescent="0.25">
      <c r="A127" s="3" t="s">
        <v>189</v>
      </c>
      <c r="B127" s="1">
        <v>230385.136</v>
      </c>
      <c r="C127" s="1">
        <v>5</v>
      </c>
      <c r="D127" s="1" t="s">
        <v>0</v>
      </c>
      <c r="E127" s="1">
        <v>37</v>
      </c>
      <c r="F127" s="1">
        <v>915389</v>
      </c>
      <c r="G127" s="1">
        <v>1098850</v>
      </c>
      <c r="H127" s="1">
        <v>1070234</v>
      </c>
      <c r="I127">
        <v>1004052</v>
      </c>
      <c r="J127">
        <v>1068833</v>
      </c>
      <c r="K127">
        <v>1049092</v>
      </c>
      <c r="L127" s="1">
        <v>1075458</v>
      </c>
      <c r="M127" s="1">
        <v>1056817</v>
      </c>
      <c r="N127" s="1">
        <v>1000660</v>
      </c>
      <c r="O127" s="1">
        <v>1261112</v>
      </c>
      <c r="P127" s="1">
        <v>1259377</v>
      </c>
      <c r="Q127" s="1">
        <v>1259718</v>
      </c>
      <c r="R127" s="1">
        <v>1220613</v>
      </c>
      <c r="S127" s="1">
        <v>1207222</v>
      </c>
      <c r="T127" s="1">
        <v>1199102</v>
      </c>
      <c r="U127" s="1">
        <v>1134646</v>
      </c>
      <c r="V127" s="1">
        <v>1138956</v>
      </c>
      <c r="W127" s="1">
        <v>1148257</v>
      </c>
      <c r="X127" s="1">
        <v>896778</v>
      </c>
      <c r="Y127" s="1">
        <v>1061673</v>
      </c>
      <c r="Z127" s="1">
        <v>1122201</v>
      </c>
      <c r="AA127">
        <v>1228257</v>
      </c>
      <c r="AB127">
        <v>1197759</v>
      </c>
      <c r="AC127">
        <v>1220265</v>
      </c>
      <c r="AD127" s="1">
        <v>952475</v>
      </c>
      <c r="AE127" s="1">
        <v>896984</v>
      </c>
      <c r="AF127" s="1">
        <v>869084</v>
      </c>
      <c r="AG127" s="1">
        <v>1070809</v>
      </c>
      <c r="AH127" s="1">
        <v>1095941</v>
      </c>
      <c r="AI127" s="1">
        <v>987637</v>
      </c>
      <c r="AJ127" s="1">
        <v>837597</v>
      </c>
      <c r="AK127" s="1">
        <v>837575</v>
      </c>
      <c r="AL127" s="1">
        <v>804682</v>
      </c>
      <c r="AM127" s="1">
        <v>2571</v>
      </c>
      <c r="AN127" s="1">
        <v>2203</v>
      </c>
      <c r="AO127" s="1">
        <v>2239</v>
      </c>
      <c r="BH127" s="1"/>
      <c r="BI127" s="1"/>
      <c r="BJ127" s="1"/>
      <c r="BK127" s="1"/>
      <c r="BL127" s="1"/>
      <c r="BM127" s="1"/>
      <c r="BP127" s="1"/>
      <c r="BQ127" s="1"/>
      <c r="BR127" s="1"/>
      <c r="BS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27"/>
      <c r="CS127" s="27"/>
      <c r="CT127" s="27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</row>
    <row r="128" spans="1:112" x14ac:dyDescent="0.25">
      <c r="A128" s="3" t="s">
        <v>190</v>
      </c>
      <c r="B128" s="1">
        <v>233984.916</v>
      </c>
      <c r="C128" s="1">
        <v>5</v>
      </c>
      <c r="D128" s="1" t="s">
        <v>0</v>
      </c>
      <c r="E128" s="1">
        <v>37</v>
      </c>
      <c r="F128" s="1">
        <v>921003</v>
      </c>
      <c r="G128" s="1">
        <v>1097075</v>
      </c>
      <c r="H128" s="1">
        <v>1071096</v>
      </c>
      <c r="I128">
        <v>1005145</v>
      </c>
      <c r="J128">
        <v>1066548</v>
      </c>
      <c r="K128">
        <v>1047872</v>
      </c>
      <c r="L128" s="1">
        <v>1080050</v>
      </c>
      <c r="M128" s="1">
        <v>1059387</v>
      </c>
      <c r="N128" s="1">
        <v>1003285</v>
      </c>
      <c r="O128" s="1">
        <v>1259704</v>
      </c>
      <c r="P128" s="1">
        <v>1258371</v>
      </c>
      <c r="Q128" s="1">
        <v>1261952</v>
      </c>
      <c r="R128" s="1">
        <v>1217525</v>
      </c>
      <c r="S128" s="1">
        <v>1204461</v>
      </c>
      <c r="T128" s="1">
        <v>1200054</v>
      </c>
      <c r="U128" s="1">
        <v>1119084</v>
      </c>
      <c r="V128" s="1">
        <v>1120961</v>
      </c>
      <c r="W128" s="1">
        <v>1134603</v>
      </c>
      <c r="X128" s="1">
        <v>904391</v>
      </c>
      <c r="Y128" s="1">
        <v>1071036</v>
      </c>
      <c r="Z128" s="1">
        <v>1127997</v>
      </c>
      <c r="AA128">
        <v>1230326</v>
      </c>
      <c r="AB128">
        <v>1198783</v>
      </c>
      <c r="AC128">
        <v>1212102</v>
      </c>
      <c r="AD128" s="1">
        <v>946841</v>
      </c>
      <c r="AE128" s="1">
        <v>892644</v>
      </c>
      <c r="AF128" s="1">
        <v>861249</v>
      </c>
      <c r="AG128" s="1">
        <v>1071063</v>
      </c>
      <c r="AH128" s="1">
        <v>1097779</v>
      </c>
      <c r="AI128" s="1">
        <v>989189</v>
      </c>
      <c r="AJ128" s="1">
        <v>832181</v>
      </c>
      <c r="AK128" s="1">
        <v>829184</v>
      </c>
      <c r="AL128" s="1">
        <v>799982</v>
      </c>
      <c r="AM128" s="1">
        <v>2643</v>
      </c>
      <c r="AN128" s="1">
        <v>2259</v>
      </c>
      <c r="AO128" s="1">
        <v>2247</v>
      </c>
      <c r="BH128" s="1"/>
      <c r="BI128" s="1"/>
      <c r="BJ128" s="1"/>
      <c r="BK128" s="1"/>
      <c r="BL128" s="1"/>
      <c r="BM128" s="1"/>
      <c r="BP128" s="1"/>
      <c r="BQ128" s="1"/>
      <c r="BR128" s="1"/>
      <c r="BS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27"/>
      <c r="CS128" s="27"/>
      <c r="CT128" s="27"/>
      <c r="CU128" s="27"/>
      <c r="CV128" s="27"/>
      <c r="CW128" s="27"/>
      <c r="CX128" s="27"/>
      <c r="CY128" s="27"/>
      <c r="CZ128" s="27"/>
      <c r="DA128" s="27"/>
      <c r="DB128" s="27"/>
      <c r="DC128" s="27"/>
      <c r="DD128" s="27"/>
      <c r="DE128" s="27"/>
      <c r="DF128" s="27"/>
      <c r="DG128" s="27"/>
      <c r="DH128" s="27"/>
    </row>
    <row r="129" spans="1:112" x14ac:dyDescent="0.25">
      <c r="A129" s="3" t="s">
        <v>191</v>
      </c>
      <c r="B129" s="1">
        <v>237584.69200000001</v>
      </c>
      <c r="C129" s="1">
        <v>5</v>
      </c>
      <c r="D129" s="1" t="s">
        <v>0</v>
      </c>
      <c r="E129" s="1">
        <v>37</v>
      </c>
      <c r="F129" s="1">
        <v>925280</v>
      </c>
      <c r="G129" s="1">
        <v>1097064</v>
      </c>
      <c r="H129" s="1">
        <v>1074452</v>
      </c>
      <c r="I129">
        <v>1004076</v>
      </c>
      <c r="J129">
        <v>1067894</v>
      </c>
      <c r="K129">
        <v>1049836</v>
      </c>
      <c r="L129" s="1">
        <v>1083719</v>
      </c>
      <c r="M129" s="1">
        <v>1064218</v>
      </c>
      <c r="N129" s="1">
        <v>1005560</v>
      </c>
      <c r="O129" s="1">
        <v>1246856</v>
      </c>
      <c r="P129" s="1">
        <v>1255906</v>
      </c>
      <c r="Q129" s="1">
        <v>1261425</v>
      </c>
      <c r="R129" s="1">
        <v>1217673</v>
      </c>
      <c r="S129" s="1">
        <v>1205245</v>
      </c>
      <c r="T129" s="1">
        <v>1200032</v>
      </c>
      <c r="U129" s="1">
        <v>1104283</v>
      </c>
      <c r="V129" s="1">
        <v>1101077</v>
      </c>
      <c r="W129" s="1">
        <v>1115271</v>
      </c>
      <c r="X129" s="1">
        <v>911013</v>
      </c>
      <c r="Y129" s="1">
        <v>1075799</v>
      </c>
      <c r="Z129" s="1">
        <v>1132786</v>
      </c>
      <c r="AA129">
        <v>1226808</v>
      </c>
      <c r="AB129">
        <v>1201711</v>
      </c>
      <c r="AC129">
        <v>1216156</v>
      </c>
      <c r="AD129" s="1">
        <v>938971</v>
      </c>
      <c r="AE129" s="1">
        <v>886076</v>
      </c>
      <c r="AF129" s="1">
        <v>857209</v>
      </c>
      <c r="AG129" s="1">
        <v>1071728</v>
      </c>
      <c r="AH129" s="1">
        <v>1099527</v>
      </c>
      <c r="AI129" s="1">
        <v>994951</v>
      </c>
      <c r="AJ129" s="1">
        <v>830727</v>
      </c>
      <c r="AK129" s="1">
        <v>827341</v>
      </c>
      <c r="AL129" s="1">
        <v>794395</v>
      </c>
      <c r="AM129" s="1">
        <v>2613</v>
      </c>
      <c r="AN129" s="1">
        <v>2329</v>
      </c>
      <c r="AO129" s="1">
        <v>2103</v>
      </c>
      <c r="BH129" s="1"/>
      <c r="BI129" s="1"/>
      <c r="BJ129" s="1"/>
      <c r="BK129" s="1"/>
      <c r="BL129" s="1"/>
      <c r="BM129" s="1"/>
      <c r="BP129" s="1"/>
      <c r="BQ129" s="1"/>
      <c r="BR129" s="1"/>
      <c r="BS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27"/>
      <c r="CS129" s="27"/>
      <c r="CT129" s="27"/>
      <c r="CU129" s="27"/>
      <c r="CV129" s="27"/>
      <c r="CW129" s="27"/>
      <c r="CX129" s="27"/>
      <c r="CY129" s="27"/>
      <c r="CZ129" s="27"/>
      <c r="DA129" s="27"/>
      <c r="DB129" s="27"/>
      <c r="DC129" s="27"/>
      <c r="DD129" s="27"/>
      <c r="DE129" s="27"/>
      <c r="DF129" s="27"/>
      <c r="DG129" s="27"/>
      <c r="DH129" s="27"/>
    </row>
    <row r="130" spans="1:112" x14ac:dyDescent="0.25">
      <c r="A130" s="3" t="s">
        <v>192</v>
      </c>
      <c r="B130" s="1">
        <v>241184.47399999999</v>
      </c>
      <c r="C130" s="1">
        <v>5</v>
      </c>
      <c r="D130" s="1" t="s">
        <v>0</v>
      </c>
      <c r="E130" s="1">
        <v>37</v>
      </c>
      <c r="F130" s="1">
        <v>928883</v>
      </c>
      <c r="G130" s="1">
        <v>1099447</v>
      </c>
      <c r="H130" s="1">
        <v>1080536</v>
      </c>
      <c r="I130">
        <v>1006060</v>
      </c>
      <c r="J130">
        <v>1068259</v>
      </c>
      <c r="K130">
        <v>1050764</v>
      </c>
      <c r="L130" s="1">
        <v>1087140</v>
      </c>
      <c r="M130" s="1">
        <v>1069674</v>
      </c>
      <c r="N130" s="1">
        <v>1011355</v>
      </c>
      <c r="O130" s="1">
        <v>1246325</v>
      </c>
      <c r="P130" s="1">
        <v>1254195</v>
      </c>
      <c r="Q130" s="1">
        <v>1253680</v>
      </c>
      <c r="R130" s="1">
        <v>1219584</v>
      </c>
      <c r="S130" s="1">
        <v>1207558</v>
      </c>
      <c r="T130" s="1">
        <v>1203102</v>
      </c>
      <c r="U130" s="1">
        <v>1079947</v>
      </c>
      <c r="V130" s="1">
        <v>1084138</v>
      </c>
      <c r="W130" s="1">
        <v>1108835</v>
      </c>
      <c r="X130" s="1">
        <v>921178</v>
      </c>
      <c r="Y130" s="1">
        <v>1085207</v>
      </c>
      <c r="Z130" s="1">
        <v>1141754</v>
      </c>
      <c r="AA130">
        <v>1229309</v>
      </c>
      <c r="AB130">
        <v>1204945</v>
      </c>
      <c r="AC130">
        <v>1222404</v>
      </c>
      <c r="AD130" s="1">
        <v>937934</v>
      </c>
      <c r="AE130" s="1">
        <v>883146</v>
      </c>
      <c r="AF130" s="1">
        <v>854429</v>
      </c>
      <c r="AG130" s="1">
        <v>1077986</v>
      </c>
      <c r="AH130" s="1">
        <v>1100728</v>
      </c>
      <c r="AI130" s="1">
        <v>1001098</v>
      </c>
      <c r="AJ130" s="1">
        <v>829434</v>
      </c>
      <c r="AK130" s="1">
        <v>824543</v>
      </c>
      <c r="AL130" s="1">
        <v>792408</v>
      </c>
      <c r="AM130" s="1">
        <v>2642</v>
      </c>
      <c r="AN130" s="1">
        <v>2402</v>
      </c>
      <c r="AO130" s="1">
        <v>2188</v>
      </c>
      <c r="BH130" s="1"/>
      <c r="BI130" s="1"/>
      <c r="BJ130" s="1"/>
      <c r="BK130" s="1"/>
      <c r="BL130" s="1"/>
      <c r="BM130" s="1"/>
      <c r="BP130" s="1"/>
      <c r="BQ130" s="1"/>
      <c r="BR130" s="1"/>
      <c r="BS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27"/>
      <c r="CS130" s="27"/>
      <c r="CT130" s="27"/>
      <c r="CU130" s="27"/>
      <c r="CV130" s="27"/>
      <c r="CW130" s="27"/>
      <c r="CX130" s="27"/>
      <c r="CY130" s="27"/>
      <c r="CZ130" s="27"/>
      <c r="DA130" s="27"/>
      <c r="DB130" s="27"/>
      <c r="DC130" s="27"/>
      <c r="DD130" s="27"/>
      <c r="DE130" s="27"/>
      <c r="DF130" s="27"/>
      <c r="DG130" s="27"/>
      <c r="DH130" s="27"/>
    </row>
    <row r="131" spans="1:112" x14ac:dyDescent="0.25">
      <c r="A131" s="3" t="s">
        <v>193</v>
      </c>
      <c r="B131" s="1">
        <v>244784.25399999999</v>
      </c>
      <c r="C131" s="1">
        <v>5.0999999999999996</v>
      </c>
      <c r="D131" s="1" t="s">
        <v>0</v>
      </c>
      <c r="E131" s="1">
        <v>37</v>
      </c>
      <c r="F131" s="1">
        <v>934349</v>
      </c>
      <c r="G131" s="1">
        <v>1097627</v>
      </c>
      <c r="H131" s="1">
        <v>1078586</v>
      </c>
      <c r="I131">
        <v>1006895</v>
      </c>
      <c r="J131">
        <v>1062797</v>
      </c>
      <c r="K131">
        <v>1044299</v>
      </c>
      <c r="L131" s="1">
        <v>1091452</v>
      </c>
      <c r="M131" s="1">
        <v>1064060</v>
      </c>
      <c r="N131" s="1">
        <v>1009234</v>
      </c>
      <c r="O131" s="1">
        <v>1237025</v>
      </c>
      <c r="P131" s="1">
        <v>1247255</v>
      </c>
      <c r="Q131" s="1">
        <v>1249133</v>
      </c>
      <c r="R131" s="1">
        <v>1217627</v>
      </c>
      <c r="S131" s="1">
        <v>1206137</v>
      </c>
      <c r="T131" s="1">
        <v>1197418</v>
      </c>
      <c r="U131" s="1">
        <v>1059906</v>
      </c>
      <c r="V131" s="1">
        <v>1064447</v>
      </c>
      <c r="W131" s="1">
        <v>1087995</v>
      </c>
      <c r="X131" s="1">
        <v>925923</v>
      </c>
      <c r="Y131" s="1">
        <v>1082861</v>
      </c>
      <c r="Z131" s="1">
        <v>1138926</v>
      </c>
      <c r="AA131">
        <v>1221585</v>
      </c>
      <c r="AB131">
        <v>1205570</v>
      </c>
      <c r="AC131">
        <v>1214315</v>
      </c>
      <c r="AD131" s="1">
        <v>928714</v>
      </c>
      <c r="AE131" s="1">
        <v>877697</v>
      </c>
      <c r="AF131" s="1">
        <v>844043</v>
      </c>
      <c r="AG131" s="1">
        <v>1077230</v>
      </c>
      <c r="AH131" s="1">
        <v>1104084</v>
      </c>
      <c r="AI131" s="1">
        <v>1007602</v>
      </c>
      <c r="AJ131" s="1">
        <v>820595</v>
      </c>
      <c r="AK131" s="1">
        <v>817747</v>
      </c>
      <c r="AL131" s="1">
        <v>784326</v>
      </c>
      <c r="AM131" s="1">
        <v>2652</v>
      </c>
      <c r="AN131" s="1">
        <v>2300</v>
      </c>
      <c r="AO131" s="1">
        <v>2158</v>
      </c>
      <c r="BH131" s="1"/>
      <c r="BI131" s="1"/>
      <c r="BJ131" s="1"/>
      <c r="BK131" s="1"/>
      <c r="BL131" s="1"/>
      <c r="BM131" s="1"/>
      <c r="BP131" s="1"/>
      <c r="BQ131" s="1"/>
      <c r="BR131" s="1"/>
      <c r="BS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27"/>
      <c r="CS131" s="27"/>
      <c r="CT131" s="27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</row>
    <row r="132" spans="1:112" x14ac:dyDescent="0.25">
      <c r="A132" s="3" t="s">
        <v>194</v>
      </c>
      <c r="B132" s="1">
        <v>248384.035</v>
      </c>
      <c r="C132" s="1">
        <v>5.0999999999999996</v>
      </c>
      <c r="D132" s="1" t="s">
        <v>0</v>
      </c>
      <c r="E132" s="1">
        <v>37</v>
      </c>
      <c r="F132" s="1">
        <v>934577</v>
      </c>
      <c r="G132" s="1">
        <v>1097964</v>
      </c>
      <c r="H132" s="1">
        <v>1076612</v>
      </c>
      <c r="I132">
        <v>1007976</v>
      </c>
      <c r="J132">
        <v>1062667</v>
      </c>
      <c r="K132">
        <v>1041896</v>
      </c>
      <c r="L132" s="1">
        <v>1093020</v>
      </c>
      <c r="M132" s="1">
        <v>1065797</v>
      </c>
      <c r="N132" s="1">
        <v>1006901</v>
      </c>
      <c r="O132" s="1">
        <v>1227208</v>
      </c>
      <c r="P132" s="1">
        <v>1231958</v>
      </c>
      <c r="Q132" s="1">
        <v>1235090</v>
      </c>
      <c r="R132" s="1">
        <v>1210807</v>
      </c>
      <c r="S132" s="1">
        <v>1202731</v>
      </c>
      <c r="T132" s="1">
        <v>1193378</v>
      </c>
      <c r="U132" s="1">
        <v>1032019</v>
      </c>
      <c r="V132" s="1">
        <v>1034148</v>
      </c>
      <c r="W132" s="1">
        <v>1066124</v>
      </c>
      <c r="X132" s="1">
        <v>934747</v>
      </c>
      <c r="Y132" s="1">
        <v>1091599</v>
      </c>
      <c r="Z132" s="1">
        <v>1148640</v>
      </c>
      <c r="AA132">
        <v>1220312</v>
      </c>
      <c r="AB132">
        <v>1203829</v>
      </c>
      <c r="AC132">
        <v>1212581</v>
      </c>
      <c r="AD132" s="1">
        <v>922617</v>
      </c>
      <c r="AE132" s="1">
        <v>868501</v>
      </c>
      <c r="AF132" s="1">
        <v>835912</v>
      </c>
      <c r="AG132" s="1">
        <v>1077263</v>
      </c>
      <c r="AH132" s="1">
        <v>1102634</v>
      </c>
      <c r="AI132" s="1">
        <v>1007506</v>
      </c>
      <c r="AJ132" s="1">
        <v>815009</v>
      </c>
      <c r="AK132" s="1">
        <v>813546</v>
      </c>
      <c r="AL132" s="1">
        <v>778653</v>
      </c>
      <c r="AM132" s="1">
        <v>2616</v>
      </c>
      <c r="AN132" s="1">
        <v>2352</v>
      </c>
      <c r="AO132" s="1">
        <v>2148</v>
      </c>
      <c r="BH132" s="1"/>
      <c r="BI132" s="1"/>
      <c r="BJ132" s="1"/>
      <c r="BK132" s="1"/>
      <c r="BL132" s="1"/>
      <c r="BM132" s="1"/>
      <c r="BP132" s="1"/>
      <c r="BQ132" s="1"/>
      <c r="BR132" s="1"/>
      <c r="BS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27"/>
      <c r="CS132" s="27"/>
      <c r="CT132" s="27"/>
      <c r="CU132" s="27"/>
      <c r="CV132" s="27"/>
      <c r="CW132" s="27"/>
      <c r="CX132" s="27"/>
      <c r="CY132" s="27"/>
      <c r="CZ132" s="27"/>
      <c r="DA132" s="27"/>
      <c r="DB132" s="27"/>
      <c r="DC132" s="27"/>
      <c r="DD132" s="27"/>
      <c r="DE132" s="27"/>
      <c r="DF132" s="27"/>
      <c r="DG132" s="27"/>
      <c r="DH132" s="27"/>
    </row>
    <row r="133" spans="1:112" x14ac:dyDescent="0.25">
      <c r="A133" s="3" t="s">
        <v>195</v>
      </c>
      <c r="B133" s="1">
        <v>251983.81700000001</v>
      </c>
      <c r="C133" s="1">
        <v>4.9000000000000004</v>
      </c>
      <c r="D133" s="1" t="s">
        <v>0</v>
      </c>
      <c r="E133" s="1">
        <v>37</v>
      </c>
      <c r="F133" s="1">
        <v>937377</v>
      </c>
      <c r="G133" s="1">
        <v>1096512</v>
      </c>
      <c r="H133" s="1">
        <v>1079468</v>
      </c>
      <c r="I133">
        <v>1010327</v>
      </c>
      <c r="J133">
        <v>1060180</v>
      </c>
      <c r="K133">
        <v>1038965</v>
      </c>
      <c r="L133" s="1">
        <v>1092355</v>
      </c>
      <c r="M133" s="1">
        <v>1069117</v>
      </c>
      <c r="N133" s="1">
        <v>1009318</v>
      </c>
      <c r="O133" s="1">
        <v>1213461</v>
      </c>
      <c r="P133" s="1">
        <v>1227290</v>
      </c>
      <c r="Q133" s="1">
        <v>1235027</v>
      </c>
      <c r="R133" s="1">
        <v>1204814</v>
      </c>
      <c r="S133" s="1">
        <v>1202364</v>
      </c>
      <c r="T133" s="1">
        <v>1195980</v>
      </c>
      <c r="U133" s="1">
        <v>1004875</v>
      </c>
      <c r="V133" s="1">
        <v>1014557</v>
      </c>
      <c r="W133" s="1">
        <v>1053049</v>
      </c>
      <c r="X133" s="1">
        <v>941148</v>
      </c>
      <c r="Y133" s="1">
        <v>1100891</v>
      </c>
      <c r="Z133" s="1">
        <v>1151927</v>
      </c>
      <c r="AA133">
        <v>1211237</v>
      </c>
      <c r="AB133">
        <v>1206964</v>
      </c>
      <c r="AC133">
        <v>1207165</v>
      </c>
      <c r="AD133" s="1">
        <v>917628</v>
      </c>
      <c r="AE133" s="1">
        <v>865599</v>
      </c>
      <c r="AF133" s="1">
        <v>833961</v>
      </c>
      <c r="AG133" s="1">
        <v>1076880</v>
      </c>
      <c r="AH133" s="1">
        <v>1101935</v>
      </c>
      <c r="AI133" s="1">
        <v>1013245</v>
      </c>
      <c r="AJ133" s="1">
        <v>809884</v>
      </c>
      <c r="AK133" s="1">
        <v>808090</v>
      </c>
      <c r="AL133" s="1">
        <v>775728</v>
      </c>
      <c r="AM133" s="1">
        <v>2647</v>
      </c>
      <c r="AN133" s="1">
        <v>2547</v>
      </c>
      <c r="AO133" s="1">
        <v>2361</v>
      </c>
      <c r="BH133" s="1"/>
      <c r="BI133" s="1"/>
      <c r="BJ133" s="1"/>
      <c r="BK133" s="1"/>
      <c r="BL133" s="1"/>
      <c r="BM133" s="1"/>
      <c r="BP133" s="1"/>
      <c r="BQ133" s="1"/>
      <c r="BR133" s="1"/>
      <c r="BS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27"/>
      <c r="CS133" s="27"/>
      <c r="CT133" s="27"/>
      <c r="CU133" s="27"/>
      <c r="CV133" s="27"/>
      <c r="CW133" s="27"/>
      <c r="CX133" s="27"/>
      <c r="CY133" s="27"/>
      <c r="CZ133" s="27"/>
      <c r="DA133" s="27"/>
      <c r="DB133" s="27"/>
      <c r="DC133" s="27"/>
      <c r="DD133" s="27"/>
      <c r="DE133" s="27"/>
      <c r="DF133" s="27"/>
      <c r="DG133" s="27"/>
      <c r="DH133" s="27"/>
    </row>
    <row r="134" spans="1:112" x14ac:dyDescent="0.25">
      <c r="A134" s="3" t="s">
        <v>196</v>
      </c>
      <c r="B134" s="1">
        <v>255583.59700000001</v>
      </c>
      <c r="C134" s="1">
        <v>5</v>
      </c>
      <c r="D134" s="1" t="s">
        <v>0</v>
      </c>
      <c r="E134" s="1">
        <v>37.1</v>
      </c>
      <c r="F134" s="1">
        <v>940767</v>
      </c>
      <c r="G134" s="1">
        <v>1095881</v>
      </c>
      <c r="H134" s="1">
        <v>1081129</v>
      </c>
      <c r="I134">
        <v>1009442</v>
      </c>
      <c r="J134">
        <v>1060643</v>
      </c>
      <c r="K134">
        <v>1038371</v>
      </c>
      <c r="L134" s="1">
        <v>1097955</v>
      </c>
      <c r="M134" s="1">
        <v>1072933</v>
      </c>
      <c r="N134" s="1">
        <v>1010173</v>
      </c>
      <c r="O134" s="1">
        <v>1196348</v>
      </c>
      <c r="P134" s="1">
        <v>1213465</v>
      </c>
      <c r="Q134" s="1">
        <v>1229766</v>
      </c>
      <c r="R134" s="1">
        <v>1196052</v>
      </c>
      <c r="S134" s="1">
        <v>1199796</v>
      </c>
      <c r="T134" s="1">
        <v>1189316</v>
      </c>
      <c r="U134" s="1">
        <v>983781</v>
      </c>
      <c r="V134" s="1">
        <v>984442</v>
      </c>
      <c r="W134" s="1">
        <v>1027570</v>
      </c>
      <c r="X134" s="1">
        <v>953545</v>
      </c>
      <c r="Y134" s="1">
        <v>1107917</v>
      </c>
      <c r="Z134" s="1">
        <v>1155603</v>
      </c>
      <c r="AA134">
        <v>1207467</v>
      </c>
      <c r="AB134">
        <v>1202490</v>
      </c>
      <c r="AC134">
        <v>1205907</v>
      </c>
      <c r="AD134" s="1">
        <v>915287</v>
      </c>
      <c r="AE134" s="1">
        <v>858755</v>
      </c>
      <c r="AF134" s="1">
        <v>826119</v>
      </c>
      <c r="AG134" s="1">
        <v>1081366</v>
      </c>
      <c r="AH134" s="1">
        <v>1102001</v>
      </c>
      <c r="AI134" s="1">
        <v>1017592</v>
      </c>
      <c r="AJ134" s="1">
        <v>804502</v>
      </c>
      <c r="AK134" s="1">
        <v>805436</v>
      </c>
      <c r="AL134" s="1">
        <v>769826</v>
      </c>
      <c r="AM134" s="1">
        <v>2568</v>
      </c>
      <c r="AN134" s="1">
        <v>2522</v>
      </c>
      <c r="AO134" s="1">
        <v>2408</v>
      </c>
      <c r="BH134" s="1"/>
      <c r="BI134" s="1"/>
      <c r="BJ134" s="1"/>
      <c r="BK134" s="1"/>
      <c r="BL134" s="1"/>
      <c r="BM134" s="1"/>
      <c r="BP134" s="1"/>
      <c r="BQ134" s="1"/>
      <c r="BR134" s="1"/>
      <c r="BS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27"/>
      <c r="CS134" s="27"/>
      <c r="CT134" s="27"/>
      <c r="CU134" s="27"/>
      <c r="CV134" s="27"/>
      <c r="CW134" s="27"/>
      <c r="CX134" s="27"/>
      <c r="CY134" s="27"/>
      <c r="CZ134" s="27"/>
      <c r="DA134" s="27"/>
      <c r="DB134" s="27"/>
      <c r="DC134" s="27"/>
      <c r="DD134" s="27"/>
      <c r="DE134" s="27"/>
      <c r="DF134" s="27"/>
      <c r="DG134" s="27"/>
      <c r="DH134" s="27"/>
    </row>
    <row r="135" spans="1:112" x14ac:dyDescent="0.25">
      <c r="A135" s="28"/>
      <c r="B135" s="1"/>
      <c r="C135" s="1"/>
      <c r="D135" s="1" t="s">
        <v>0</v>
      </c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BH135" s="1"/>
      <c r="BI135" s="1"/>
      <c r="BJ135" s="1"/>
      <c r="BK135" s="1"/>
      <c r="BL135" s="1"/>
      <c r="BM135" s="1"/>
      <c r="BP135" s="1"/>
      <c r="BQ135" s="1"/>
      <c r="BR135" s="1"/>
      <c r="BS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27"/>
      <c r="CS135" s="27"/>
      <c r="CT135" s="27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</row>
    <row r="136" spans="1:112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BV136" s="27"/>
      <c r="BW136" s="27"/>
      <c r="BX136" s="27"/>
      <c r="BY136" s="27"/>
      <c r="BZ136" s="27"/>
      <c r="CA136" s="27"/>
      <c r="CB136" s="27"/>
      <c r="CC136" s="27"/>
      <c r="CD136" s="27"/>
      <c r="CE136" s="27"/>
      <c r="CF136" s="27"/>
      <c r="CG136" s="27"/>
      <c r="CH136" s="27"/>
      <c r="CI136" s="27"/>
      <c r="CJ136" s="27"/>
      <c r="CK136" s="27"/>
      <c r="CL136" s="27"/>
      <c r="CM136" s="27"/>
      <c r="CN136" s="27"/>
      <c r="CO136" s="27"/>
      <c r="CP136" s="27"/>
      <c r="CQ136" s="27"/>
      <c r="CR136" s="27"/>
      <c r="CS136" s="27"/>
      <c r="CT136" s="27"/>
      <c r="CU136" s="27"/>
      <c r="CV136" s="27"/>
      <c r="CW136" s="27"/>
      <c r="CX136" s="27"/>
      <c r="CY136" s="27"/>
      <c r="CZ136" s="27"/>
      <c r="DA136" s="27"/>
      <c r="DB136" s="27"/>
      <c r="DC136" s="27"/>
      <c r="DD136" s="27"/>
      <c r="DE136" s="27"/>
      <c r="DF136" s="27"/>
      <c r="DG136" s="27"/>
      <c r="DH136" s="27"/>
    </row>
    <row r="137" spans="1:112" x14ac:dyDescent="0.25">
      <c r="A137" s="1" t="s">
        <v>151</v>
      </c>
      <c r="B137" s="1"/>
      <c r="C137" s="1"/>
      <c r="D137" s="1"/>
      <c r="E137" s="1" t="s">
        <v>231</v>
      </c>
      <c r="F137" s="1"/>
      <c r="G137" s="1"/>
      <c r="H137" s="1"/>
      <c r="I137" s="1"/>
      <c r="J137" s="1"/>
      <c r="K137" s="1"/>
      <c r="BV137" s="27"/>
      <c r="BW137" s="27"/>
      <c r="BX137" s="27"/>
      <c r="BY137" s="27"/>
      <c r="BZ137" s="27"/>
      <c r="CA137" s="27"/>
      <c r="CB137" s="27"/>
      <c r="CC137" s="27"/>
      <c r="CD137" s="27"/>
      <c r="CE137" s="27"/>
      <c r="CF137" s="27"/>
      <c r="CG137" s="27"/>
      <c r="CH137" s="27"/>
      <c r="CI137" s="27"/>
      <c r="CJ137" s="27"/>
      <c r="CK137" s="27"/>
      <c r="CL137" s="27"/>
      <c r="CM137" s="27"/>
      <c r="CN137" s="27"/>
      <c r="CO137" s="27"/>
      <c r="CP137" s="27"/>
      <c r="CQ137" s="27"/>
      <c r="CR137" s="27"/>
      <c r="CS137" s="27"/>
      <c r="CT137" s="27"/>
      <c r="CU137" s="27"/>
      <c r="CV137" s="27"/>
      <c r="CW137" s="27"/>
      <c r="CX137" s="27"/>
      <c r="CY137" s="27"/>
      <c r="CZ137" s="27"/>
      <c r="DA137" s="27"/>
      <c r="DB137" s="27"/>
      <c r="DC137" s="27"/>
      <c r="DD137" s="27"/>
      <c r="DE137" s="27"/>
      <c r="DF137" s="27"/>
      <c r="DG137" s="27"/>
      <c r="DH137" s="27"/>
    </row>
    <row r="138" spans="1:112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BV138" s="27"/>
      <c r="BW138" s="27"/>
      <c r="BX138" s="27"/>
      <c r="BY138" s="27"/>
      <c r="BZ138" s="27"/>
      <c r="CA138" s="27"/>
      <c r="CB138" s="27"/>
      <c r="CC138" s="27"/>
      <c r="CD138" s="27"/>
      <c r="CE138" s="27"/>
      <c r="CF138" s="27"/>
      <c r="CG138" s="27"/>
      <c r="CH138" s="27"/>
      <c r="CI138" s="27"/>
      <c r="CJ138" s="27"/>
      <c r="CK138" s="27"/>
      <c r="CL138" s="27"/>
      <c r="CM138" s="27"/>
      <c r="CN138" s="27"/>
      <c r="CO138" s="27"/>
      <c r="CP138" s="27"/>
      <c r="CQ138" s="27"/>
      <c r="CR138" s="27"/>
      <c r="CS138" s="27"/>
      <c r="CT138" s="27"/>
      <c r="CU138" s="27"/>
      <c r="CV138" s="27"/>
      <c r="CW138" s="27"/>
      <c r="CX138" s="27"/>
      <c r="CY138" s="27"/>
      <c r="CZ138" s="27"/>
      <c r="DA138" s="27"/>
      <c r="DB138" s="27"/>
      <c r="DC138" s="27"/>
      <c r="DD138" s="27"/>
      <c r="DE138" s="27"/>
      <c r="DF138" s="27"/>
      <c r="DG138" s="27"/>
      <c r="DH138" s="27"/>
    </row>
    <row r="139" spans="1:112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BV139" s="27"/>
      <c r="BW139" s="27"/>
      <c r="BX139" s="27"/>
      <c r="BY139" s="27"/>
      <c r="BZ139" s="27"/>
      <c r="CA139" s="27"/>
      <c r="CB139" s="27"/>
      <c r="CC139" s="27"/>
      <c r="CD139" s="27"/>
      <c r="CE139" s="27"/>
      <c r="CF139" s="27"/>
      <c r="CG139" s="27"/>
      <c r="CH139" s="27"/>
      <c r="CI139" s="27"/>
      <c r="CJ139" s="27"/>
      <c r="CK139" s="27"/>
      <c r="CL139" s="27"/>
      <c r="CM139" s="27"/>
      <c r="CN139" s="27"/>
      <c r="CO139" s="27"/>
      <c r="CP139" s="27"/>
      <c r="CQ139" s="27"/>
      <c r="CR139" s="27"/>
      <c r="CS139" s="27"/>
      <c r="CT139" s="27"/>
      <c r="CU139" s="27"/>
      <c r="CV139" s="27"/>
      <c r="CW139" s="27"/>
      <c r="CX139" s="27"/>
      <c r="CY139" s="27"/>
      <c r="CZ139" s="27"/>
      <c r="DA139" s="27"/>
      <c r="DB139" s="27"/>
      <c r="DC139" s="27"/>
      <c r="DD139" s="27"/>
      <c r="DE139" s="27"/>
      <c r="DF139" s="27"/>
      <c r="DG139" s="27"/>
      <c r="DH139" s="27"/>
    </row>
    <row r="140" spans="1:112" x14ac:dyDescent="0.25">
      <c r="BV140" s="27"/>
      <c r="BW140" s="27"/>
      <c r="BX140" s="27"/>
      <c r="BY140" s="27"/>
      <c r="BZ140" s="27"/>
      <c r="CA140" s="27"/>
      <c r="CB140" s="27"/>
      <c r="CC140" s="27"/>
      <c r="CD140" s="27"/>
      <c r="CE140" s="27"/>
      <c r="CF140" s="27"/>
      <c r="CG140" s="27"/>
      <c r="CH140" s="27"/>
      <c r="CI140" s="27"/>
      <c r="CJ140" s="27"/>
      <c r="CK140" s="27"/>
      <c r="CL140" s="27"/>
      <c r="CM140" s="27"/>
      <c r="CN140" s="27"/>
      <c r="CO140" s="27"/>
      <c r="CP140" s="27"/>
      <c r="CQ140" s="27"/>
      <c r="CR140" s="27"/>
      <c r="CS140" s="27"/>
      <c r="CT140" s="27"/>
      <c r="CU140" s="27"/>
      <c r="CV140" s="27"/>
      <c r="CW140" s="27"/>
      <c r="CX140" s="27"/>
      <c r="CY140" s="27"/>
      <c r="CZ140" s="27"/>
      <c r="DA140" s="27"/>
      <c r="DB140" s="27"/>
      <c r="DC140" s="27"/>
      <c r="DD140" s="27"/>
      <c r="DE140" s="27"/>
      <c r="DF140" s="27"/>
      <c r="DG140" s="27"/>
      <c r="DH140" s="27"/>
    </row>
    <row r="141" spans="1:112" x14ac:dyDescent="0.25">
      <c r="BV141" s="27"/>
      <c r="BW141" s="27"/>
      <c r="BX141" s="27"/>
      <c r="BY141" s="27"/>
      <c r="BZ141" s="27"/>
      <c r="CA141" s="27"/>
      <c r="CB141" s="27"/>
      <c r="CC141" s="27"/>
      <c r="CD141" s="27"/>
      <c r="CE141" s="27"/>
      <c r="CF141" s="27"/>
      <c r="CG141" s="27"/>
      <c r="CH141" s="27"/>
      <c r="CI141" s="27"/>
      <c r="CJ141" s="27"/>
      <c r="CK141" s="27"/>
      <c r="CL141" s="27"/>
      <c r="CM141" s="27"/>
      <c r="CN141" s="27"/>
      <c r="CO141" s="27"/>
      <c r="CP141" s="27"/>
      <c r="CQ141" s="27"/>
      <c r="CR141" s="27"/>
      <c r="CS141" s="27"/>
      <c r="CT141" s="27"/>
      <c r="CU141" s="27"/>
      <c r="CV141" s="27"/>
      <c r="CW141" s="27"/>
      <c r="CX141" s="27"/>
      <c r="CY141" s="27"/>
      <c r="CZ141" s="27"/>
      <c r="DA141" s="27"/>
      <c r="DB141" s="27"/>
      <c r="DC141" s="27"/>
      <c r="DD141" s="27"/>
      <c r="DE141" s="27"/>
      <c r="DF141" s="27"/>
      <c r="DG141" s="27"/>
      <c r="DH141" s="27"/>
    </row>
    <row r="142" spans="1:112" x14ac:dyDescent="0.25">
      <c r="BV142" s="27"/>
      <c r="BW142" s="27"/>
      <c r="BX142" s="27"/>
      <c r="BY142" s="27"/>
      <c r="BZ142" s="27"/>
      <c r="CA142" s="27"/>
      <c r="CB142" s="27"/>
      <c r="CC142" s="27"/>
      <c r="CD142" s="27"/>
      <c r="CE142" s="27"/>
      <c r="CF142" s="27"/>
      <c r="CG142" s="27"/>
      <c r="CH142" s="27"/>
      <c r="CI142" s="27"/>
      <c r="CJ142" s="27"/>
      <c r="CK142" s="27"/>
      <c r="CL142" s="27"/>
      <c r="CM142" s="27"/>
      <c r="CN142" s="27"/>
      <c r="CO142" s="27"/>
      <c r="CP142" s="27"/>
      <c r="CQ142" s="27"/>
      <c r="CR142" s="27"/>
      <c r="CS142" s="27"/>
      <c r="CT142" s="27"/>
      <c r="CU142" s="27"/>
      <c r="CV142" s="27"/>
      <c r="CW142" s="27"/>
      <c r="CX142" s="27"/>
      <c r="CY142" s="27"/>
      <c r="CZ142" s="27"/>
      <c r="DA142" s="27"/>
      <c r="DB142" s="27"/>
      <c r="DC142" s="27"/>
      <c r="DD142" s="27"/>
      <c r="DE142" s="27"/>
      <c r="DF142" s="27"/>
      <c r="DG142" s="27"/>
      <c r="DH142" s="27"/>
    </row>
    <row r="143" spans="1:112" x14ac:dyDescent="0.25">
      <c r="BV143" s="27"/>
      <c r="BW143" s="27"/>
      <c r="BX143" s="27"/>
      <c r="BY143" s="27"/>
      <c r="BZ143" s="27"/>
      <c r="CA143" s="27"/>
      <c r="CB143" s="27"/>
      <c r="CC143" s="27"/>
      <c r="CD143" s="27"/>
      <c r="CE143" s="27"/>
      <c r="CF143" s="27"/>
      <c r="CG143" s="27"/>
      <c r="CH143" s="27"/>
      <c r="CI143" s="27"/>
      <c r="CJ143" s="27"/>
      <c r="CK143" s="27"/>
      <c r="CL143" s="27"/>
      <c r="CM143" s="27"/>
      <c r="CN143" s="27"/>
      <c r="CO143" s="27"/>
      <c r="CP143" s="27"/>
      <c r="CQ143" s="27"/>
      <c r="CR143" s="27"/>
      <c r="CS143" s="27"/>
      <c r="CT143" s="27"/>
      <c r="CU143" s="27"/>
      <c r="CV143" s="27"/>
      <c r="CW143" s="27"/>
      <c r="CX143" s="27"/>
      <c r="CY143" s="27"/>
      <c r="CZ143" s="27"/>
      <c r="DA143" s="27"/>
      <c r="DB143" s="27"/>
      <c r="DC143" s="27"/>
      <c r="DD143" s="27"/>
      <c r="DE143" s="27"/>
      <c r="DF143" s="27"/>
      <c r="DG143" s="27"/>
      <c r="DH143" s="27"/>
    </row>
    <row r="144" spans="1:112" x14ac:dyDescent="0.25">
      <c r="BV144" s="27"/>
      <c r="BW144" s="27"/>
      <c r="BX144" s="27"/>
      <c r="BY144" s="27"/>
      <c r="BZ144" s="27"/>
      <c r="CA144" s="27"/>
      <c r="CB144" s="27"/>
      <c r="CC144" s="27"/>
      <c r="CD144" s="27"/>
      <c r="CE144" s="27"/>
      <c r="CF144" s="27"/>
      <c r="CG144" s="27"/>
      <c r="CH144" s="27"/>
      <c r="CI144" s="27"/>
      <c r="CJ144" s="27"/>
      <c r="CK144" s="27"/>
      <c r="CL144" s="27"/>
      <c r="CM144" s="27"/>
      <c r="CN144" s="27"/>
      <c r="CO144" s="27"/>
      <c r="CP144" s="27"/>
      <c r="CQ144" s="27"/>
      <c r="CR144" s="27"/>
      <c r="CS144" s="27"/>
      <c r="CT144" s="27"/>
      <c r="CU144" s="27"/>
      <c r="CV144" s="27"/>
      <c r="CW144" s="27"/>
      <c r="CX144" s="27"/>
      <c r="CY144" s="27"/>
      <c r="CZ144" s="27"/>
      <c r="DA144" s="27"/>
      <c r="DB144" s="27"/>
      <c r="DC144" s="27"/>
      <c r="DD144" s="27"/>
      <c r="DE144" s="27"/>
      <c r="DF144" s="27"/>
      <c r="DG144" s="27"/>
      <c r="DH144" s="27"/>
    </row>
    <row r="145" spans="42:112" x14ac:dyDescent="0.25">
      <c r="BH145" s="27"/>
      <c r="BI145" s="27"/>
      <c r="BJ145" s="27"/>
      <c r="BK145" s="27"/>
      <c r="BL145" s="27"/>
      <c r="BM145" s="27"/>
      <c r="BN145" s="27"/>
      <c r="BO145" s="27"/>
      <c r="BP145" s="27"/>
      <c r="BQ145" s="27"/>
      <c r="BR145" s="27"/>
      <c r="BS145" s="27"/>
      <c r="BT145" s="27"/>
      <c r="BU145" s="27"/>
      <c r="BV145" s="27"/>
      <c r="BW145" s="27"/>
      <c r="BX145" s="27"/>
      <c r="BY145" s="27"/>
      <c r="BZ145" s="27"/>
      <c r="CA145" s="27"/>
      <c r="CB145" s="27"/>
      <c r="CC145" s="27"/>
      <c r="CD145" s="27"/>
      <c r="CE145" s="27"/>
      <c r="CF145" s="27"/>
      <c r="CG145" s="27"/>
      <c r="CH145" s="27"/>
      <c r="CI145" s="27"/>
      <c r="CJ145" s="27"/>
      <c r="CK145" s="27"/>
      <c r="CL145" s="27"/>
      <c r="CM145" s="27"/>
      <c r="CN145" s="27"/>
      <c r="CO145" s="27"/>
      <c r="CP145" s="27"/>
      <c r="CQ145" s="27"/>
      <c r="CR145" s="27"/>
      <c r="CS145" s="27"/>
      <c r="CT145" s="27"/>
      <c r="CU145" s="27"/>
      <c r="CV145" s="27"/>
      <c r="CW145" s="27"/>
      <c r="CX145" s="27"/>
      <c r="CY145" s="27"/>
      <c r="CZ145" s="27"/>
      <c r="DA145" s="27"/>
      <c r="DB145" s="27"/>
      <c r="DC145" s="27"/>
      <c r="DD145" s="27"/>
      <c r="DE145" s="27"/>
      <c r="DF145" s="27"/>
      <c r="DG145" s="27"/>
      <c r="DH145" s="27"/>
    </row>
    <row r="146" spans="42:112" x14ac:dyDescent="0.25">
      <c r="BH146" s="27"/>
      <c r="BI146" s="27"/>
      <c r="BJ146" s="27"/>
      <c r="BK146" s="27"/>
      <c r="BL146" s="27"/>
      <c r="BM146" s="27"/>
      <c r="BN146" s="27"/>
      <c r="BO146" s="27"/>
      <c r="BP146" s="27"/>
      <c r="BQ146" s="27"/>
      <c r="BR146" s="27"/>
      <c r="BS146" s="27"/>
      <c r="BT146" s="27"/>
      <c r="BU146" s="27"/>
      <c r="BV146" s="27"/>
      <c r="BW146" s="27"/>
      <c r="BX146" s="27"/>
      <c r="BY146" s="27"/>
      <c r="BZ146" s="27"/>
      <c r="CA146" s="27"/>
      <c r="CB146" s="27"/>
      <c r="CC146" s="27"/>
      <c r="CD146" s="27"/>
      <c r="CE146" s="27"/>
      <c r="CF146" s="27"/>
      <c r="CG146" s="27"/>
      <c r="CH146" s="27"/>
      <c r="CI146" s="27"/>
      <c r="CJ146" s="27"/>
      <c r="CK146" s="27"/>
      <c r="CL146" s="27"/>
      <c r="CM146" s="27"/>
      <c r="CN146" s="27"/>
      <c r="CO146" s="27"/>
      <c r="CP146" s="27"/>
      <c r="CQ146" s="27"/>
      <c r="CR146" s="27"/>
      <c r="CS146" s="27"/>
      <c r="CT146" s="27"/>
      <c r="CU146" s="27"/>
      <c r="CV146" s="27"/>
      <c r="CW146" s="27"/>
      <c r="CX146" s="27"/>
      <c r="CY146" s="27"/>
      <c r="CZ146" s="27"/>
      <c r="DA146" s="27"/>
      <c r="DB146" s="27"/>
      <c r="DC146" s="27"/>
      <c r="DD146" s="27"/>
      <c r="DE146" s="27"/>
      <c r="DF146" s="27"/>
      <c r="DG146" s="27"/>
      <c r="DH146" s="27"/>
    </row>
    <row r="147" spans="42:112" x14ac:dyDescent="0.25">
      <c r="BH147" s="27"/>
      <c r="BI147" s="27"/>
      <c r="BJ147" s="27"/>
      <c r="BK147" s="27"/>
      <c r="BL147" s="27"/>
      <c r="BM147" s="27"/>
      <c r="BN147" s="27"/>
      <c r="BO147" s="27"/>
      <c r="BP147" s="27"/>
      <c r="BQ147" s="27"/>
      <c r="BR147" s="27"/>
      <c r="BS147" s="27"/>
      <c r="BT147" s="27"/>
      <c r="BU147" s="27"/>
      <c r="BV147" s="27"/>
      <c r="BW147" s="27"/>
      <c r="BX147" s="27"/>
      <c r="BY147" s="27"/>
      <c r="BZ147" s="27"/>
      <c r="CA147" s="27"/>
      <c r="CB147" s="27"/>
      <c r="CC147" s="27"/>
      <c r="CD147" s="27"/>
      <c r="CE147" s="27"/>
      <c r="CF147" s="27"/>
      <c r="CG147" s="27"/>
      <c r="CH147" s="27"/>
      <c r="CI147" s="27"/>
      <c r="CJ147" s="27"/>
      <c r="CK147" s="27"/>
      <c r="CL147" s="27"/>
      <c r="CM147" s="27"/>
      <c r="CN147" s="27"/>
      <c r="CO147" s="27"/>
      <c r="CP147" s="27"/>
      <c r="CQ147" s="27"/>
      <c r="CR147" s="27"/>
      <c r="CS147" s="27"/>
      <c r="CT147" s="27"/>
      <c r="CU147" s="27"/>
      <c r="CV147" s="27"/>
      <c r="CW147" s="27"/>
      <c r="CX147" s="27"/>
      <c r="CY147" s="27"/>
      <c r="CZ147" s="27"/>
      <c r="DA147" s="27"/>
      <c r="DB147" s="27"/>
      <c r="DC147" s="27"/>
      <c r="DD147" s="27"/>
      <c r="DE147" s="27"/>
      <c r="DF147" s="27"/>
      <c r="DG147" s="27"/>
      <c r="DH147" s="27"/>
    </row>
    <row r="148" spans="42:112" x14ac:dyDescent="0.25">
      <c r="BH148" s="27"/>
      <c r="BI148" s="27"/>
      <c r="BJ148" s="27"/>
      <c r="BK148" s="27"/>
      <c r="BL148" s="27"/>
      <c r="BM148" s="27"/>
      <c r="BN148" s="27"/>
      <c r="BO148" s="27"/>
      <c r="BP148" s="27"/>
      <c r="BQ148" s="27"/>
      <c r="BR148" s="27"/>
      <c r="BS148" s="27"/>
      <c r="BT148" s="27"/>
      <c r="BU148" s="27"/>
      <c r="BV148" s="27"/>
      <c r="BW148" s="27"/>
      <c r="BX148" s="27"/>
      <c r="BY148" s="27"/>
      <c r="BZ148" s="27"/>
      <c r="CA148" s="27"/>
      <c r="CB148" s="27"/>
      <c r="CC148" s="27"/>
      <c r="CD148" s="27"/>
      <c r="CE148" s="27"/>
      <c r="CF148" s="27"/>
      <c r="CG148" s="27"/>
      <c r="CH148" s="27"/>
      <c r="CI148" s="27"/>
      <c r="CJ148" s="27"/>
      <c r="CK148" s="27"/>
      <c r="CL148" s="27"/>
      <c r="CM148" s="27"/>
      <c r="CN148" s="27"/>
      <c r="CO148" s="27"/>
      <c r="CP148" s="27"/>
      <c r="CQ148" s="27"/>
      <c r="CR148" s="27"/>
      <c r="CS148" s="27"/>
      <c r="CT148" s="27"/>
      <c r="CU148" s="27"/>
      <c r="CV148" s="27"/>
      <c r="CW148" s="27"/>
      <c r="CX148" s="27"/>
      <c r="CY148" s="27"/>
      <c r="CZ148" s="27"/>
      <c r="DA148" s="27"/>
      <c r="DB148" s="27"/>
      <c r="DC148" s="27"/>
      <c r="DD148" s="27"/>
      <c r="DE148" s="27"/>
      <c r="DF148" s="27"/>
      <c r="DG148" s="27"/>
      <c r="DH148" s="27"/>
    </row>
    <row r="149" spans="42:112" x14ac:dyDescent="0.25">
      <c r="BH149" s="27"/>
      <c r="BI149" s="27"/>
      <c r="BJ149" s="27"/>
      <c r="BK149" s="27"/>
      <c r="BL149" s="27"/>
      <c r="BM149" s="27"/>
      <c r="BN149" s="27"/>
      <c r="BO149" s="27"/>
      <c r="BP149" s="27"/>
      <c r="BQ149" s="27"/>
      <c r="BR149" s="27"/>
      <c r="BS149" s="27"/>
      <c r="BT149" s="27"/>
      <c r="BU149" s="27"/>
      <c r="BV149" s="27"/>
      <c r="BW149" s="27"/>
      <c r="BX149" s="27"/>
      <c r="BY149" s="27"/>
      <c r="BZ149" s="27"/>
      <c r="CA149" s="27"/>
      <c r="CB149" s="27"/>
      <c r="CC149" s="27"/>
      <c r="CD149" s="27"/>
      <c r="CE149" s="27"/>
      <c r="CF149" s="27"/>
      <c r="CG149" s="27"/>
      <c r="CH149" s="27"/>
      <c r="CI149" s="27"/>
      <c r="CJ149" s="27"/>
      <c r="CK149" s="27"/>
      <c r="CL149" s="27"/>
      <c r="CM149" s="27"/>
      <c r="CN149" s="27"/>
      <c r="CO149" s="27"/>
      <c r="CP149" s="27"/>
      <c r="CQ149" s="27"/>
      <c r="CR149" s="27"/>
      <c r="CS149" s="27"/>
      <c r="CT149" s="27"/>
      <c r="CU149" s="27"/>
      <c r="CV149" s="27"/>
      <c r="CW149" s="27"/>
      <c r="CX149" s="27"/>
      <c r="CY149" s="27"/>
      <c r="CZ149" s="27"/>
      <c r="DA149" s="27"/>
      <c r="DB149" s="27"/>
      <c r="DC149" s="27"/>
      <c r="DD149" s="27"/>
      <c r="DE149" s="27"/>
      <c r="DF149" s="27"/>
      <c r="DG149" s="27"/>
      <c r="DH149" s="27"/>
    </row>
    <row r="150" spans="42:112" x14ac:dyDescent="0.25">
      <c r="BH150" s="27"/>
      <c r="BI150" s="27"/>
      <c r="BJ150" s="27"/>
      <c r="BK150" s="27"/>
      <c r="BL150" s="27"/>
      <c r="BM150" s="27"/>
      <c r="BN150" s="27"/>
      <c r="BO150" s="27"/>
      <c r="BP150" s="27"/>
      <c r="BQ150" s="27"/>
      <c r="BR150" s="27"/>
      <c r="BS150" s="27"/>
      <c r="BT150" s="27"/>
      <c r="BU150" s="27"/>
      <c r="BV150" s="27"/>
      <c r="BW150" s="27"/>
      <c r="BX150" s="27"/>
      <c r="BY150" s="27"/>
      <c r="BZ150" s="27"/>
      <c r="CA150" s="27"/>
      <c r="CB150" s="27"/>
      <c r="CC150" s="27"/>
      <c r="CD150" s="27"/>
      <c r="CE150" s="27"/>
      <c r="CF150" s="27"/>
      <c r="CG150" s="27"/>
      <c r="CH150" s="27"/>
      <c r="CI150" s="27"/>
      <c r="CJ150" s="27"/>
      <c r="CK150" s="27"/>
      <c r="CL150" s="27"/>
      <c r="CM150" s="27"/>
      <c r="CN150" s="27"/>
      <c r="CO150" s="27"/>
      <c r="CP150" s="27"/>
      <c r="CQ150" s="27"/>
      <c r="CR150" s="27"/>
      <c r="CS150" s="27"/>
      <c r="CT150" s="27"/>
      <c r="CU150" s="27"/>
      <c r="CV150" s="27"/>
      <c r="CW150" s="27"/>
      <c r="CX150" s="27"/>
      <c r="CY150" s="27"/>
      <c r="CZ150" s="27"/>
      <c r="DA150" s="27"/>
      <c r="DB150" s="27"/>
      <c r="DC150" s="27"/>
      <c r="DD150" s="27"/>
      <c r="DE150" s="27"/>
      <c r="DF150" s="27"/>
      <c r="DG150" s="27"/>
      <c r="DH150" s="27"/>
    </row>
    <row r="151" spans="42:112" x14ac:dyDescent="0.25">
      <c r="AP151" s="27"/>
      <c r="AQ151" s="27"/>
      <c r="AR151" s="27"/>
      <c r="AS151" s="27"/>
      <c r="AT151" s="27"/>
      <c r="AU151" s="27"/>
      <c r="AV151" s="27"/>
      <c r="AW151" s="27"/>
      <c r="AX151" s="27"/>
      <c r="AY151" s="27"/>
      <c r="AZ151" s="27"/>
      <c r="BA151" s="27"/>
      <c r="BB151" s="27"/>
      <c r="BC151" s="27"/>
      <c r="BD151" s="27"/>
      <c r="BE151" s="27"/>
      <c r="BF151" s="27"/>
      <c r="BG151" s="27"/>
      <c r="BH151" s="27"/>
      <c r="BI151" s="27"/>
      <c r="BJ151" s="27"/>
      <c r="BK151" s="27"/>
      <c r="BL151" s="27"/>
      <c r="BM151" s="27"/>
      <c r="BN151" s="27"/>
      <c r="BO151" s="27"/>
      <c r="BP151" s="27"/>
      <c r="BQ151" s="27"/>
      <c r="BR151" s="27"/>
      <c r="BS151" s="27"/>
      <c r="BT151" s="27"/>
      <c r="BU151" s="27"/>
      <c r="BV151" s="27"/>
      <c r="BW151" s="27"/>
      <c r="BX151" s="27"/>
      <c r="BY151" s="27"/>
      <c r="BZ151" s="27"/>
      <c r="CA151" s="27"/>
      <c r="CB151" s="27"/>
      <c r="CC151" s="27"/>
      <c r="CD151" s="27"/>
      <c r="CE151" s="27"/>
      <c r="CF151" s="27"/>
      <c r="CG151" s="27"/>
      <c r="CH151" s="27"/>
      <c r="CI151" s="27"/>
      <c r="CJ151" s="27"/>
      <c r="CK151" s="27"/>
      <c r="CL151" s="27"/>
      <c r="CM151" s="27"/>
      <c r="CN151" s="27"/>
      <c r="CO151" s="27"/>
      <c r="CP151" s="27"/>
      <c r="CQ151" s="27"/>
      <c r="CR151" s="27"/>
      <c r="CS151" s="27"/>
      <c r="CT151" s="27"/>
      <c r="CU151" s="27"/>
      <c r="CV151" s="27"/>
      <c r="CW151" s="27"/>
      <c r="CX151" s="27"/>
      <c r="CY151" s="27"/>
      <c r="CZ151" s="27"/>
      <c r="DA151" s="27"/>
      <c r="DB151" s="27"/>
      <c r="DC151" s="27"/>
      <c r="DD151" s="27"/>
      <c r="DE151" s="27"/>
      <c r="DF151" s="27"/>
      <c r="DG151" s="27"/>
      <c r="DH151" s="27"/>
    </row>
    <row r="152" spans="42:112" x14ac:dyDescent="0.25">
      <c r="AP152" s="27"/>
      <c r="AQ152" s="27"/>
      <c r="AR152" s="27"/>
      <c r="AS152" s="27"/>
      <c r="AT152" s="27"/>
      <c r="AU152" s="27"/>
      <c r="AV152" s="27"/>
      <c r="AW152" s="27"/>
      <c r="AX152" s="27"/>
      <c r="AY152" s="27"/>
      <c r="AZ152" s="27"/>
      <c r="BA152" s="27"/>
      <c r="BB152" s="27"/>
      <c r="BC152" s="27"/>
      <c r="BD152" s="27"/>
      <c r="BE152" s="27"/>
      <c r="BF152" s="27"/>
      <c r="BG152" s="27"/>
      <c r="BH152" s="27"/>
      <c r="BI152" s="27"/>
      <c r="BJ152" s="27"/>
      <c r="BK152" s="27"/>
      <c r="BL152" s="27"/>
      <c r="BM152" s="27"/>
      <c r="BN152" s="27"/>
      <c r="BO152" s="27"/>
      <c r="BP152" s="27"/>
      <c r="BQ152" s="27"/>
      <c r="BR152" s="27"/>
      <c r="BS152" s="27"/>
      <c r="BT152" s="27"/>
      <c r="BU152" s="27"/>
      <c r="BV152" s="27"/>
      <c r="BW152" s="27"/>
      <c r="BX152" s="27"/>
      <c r="BY152" s="27"/>
      <c r="BZ152" s="27"/>
      <c r="CA152" s="27"/>
      <c r="CB152" s="27"/>
      <c r="CC152" s="27"/>
      <c r="CD152" s="27"/>
      <c r="CE152" s="27"/>
      <c r="CF152" s="27"/>
      <c r="CG152" s="27"/>
      <c r="CH152" s="27"/>
      <c r="CI152" s="27"/>
      <c r="CJ152" s="27"/>
      <c r="CK152" s="27"/>
      <c r="CL152" s="27"/>
      <c r="CM152" s="27"/>
      <c r="CN152" s="27"/>
      <c r="CO152" s="27"/>
      <c r="CP152" s="27"/>
      <c r="CQ152" s="27"/>
      <c r="CR152" s="27"/>
      <c r="CS152" s="27"/>
      <c r="CT152" s="27"/>
      <c r="CU152" s="27"/>
      <c r="CV152" s="27"/>
      <c r="CW152" s="27"/>
      <c r="CX152" s="27"/>
      <c r="CY152" s="27"/>
      <c r="CZ152" s="27"/>
      <c r="DA152" s="27"/>
      <c r="DB152" s="27"/>
      <c r="DC152" s="27"/>
      <c r="DD152" s="27"/>
      <c r="DE152" s="27"/>
      <c r="DF152" s="27"/>
      <c r="DG152" s="27"/>
      <c r="DH152" s="27"/>
    </row>
    <row r="153" spans="42:112" x14ac:dyDescent="0.25">
      <c r="AP153" s="27"/>
      <c r="AQ153" s="27"/>
      <c r="AR153" s="27"/>
      <c r="AS153" s="27"/>
      <c r="AT153" s="27"/>
      <c r="AU153" s="27"/>
      <c r="AV153" s="27"/>
      <c r="AW153" s="27"/>
      <c r="AX153" s="27"/>
      <c r="AY153" s="27"/>
      <c r="AZ153" s="27"/>
      <c r="BA153" s="27"/>
      <c r="BB153" s="27"/>
      <c r="BC153" s="27"/>
      <c r="BD153" s="27"/>
      <c r="BE153" s="27"/>
      <c r="BF153" s="27"/>
      <c r="BG153" s="27"/>
      <c r="BH153" s="27"/>
      <c r="BI153" s="27"/>
      <c r="BJ153" s="27"/>
      <c r="BK153" s="27"/>
      <c r="BL153" s="27"/>
      <c r="BM153" s="27"/>
      <c r="BN153" s="27"/>
      <c r="BO153" s="27"/>
      <c r="BP153" s="27"/>
      <c r="BQ153" s="27"/>
      <c r="BR153" s="27"/>
      <c r="BS153" s="27"/>
      <c r="BT153" s="27"/>
      <c r="BU153" s="27"/>
      <c r="BV153" s="27"/>
      <c r="BW153" s="27"/>
      <c r="BX153" s="27"/>
      <c r="BY153" s="27"/>
      <c r="BZ153" s="27"/>
      <c r="CA153" s="27"/>
      <c r="CB153" s="27"/>
      <c r="CC153" s="27"/>
      <c r="CD153" s="27"/>
      <c r="CE153" s="27"/>
      <c r="CF153" s="27"/>
      <c r="CG153" s="27"/>
      <c r="CH153" s="27"/>
      <c r="CI153" s="27"/>
      <c r="CJ153" s="27"/>
      <c r="CK153" s="27"/>
      <c r="CL153" s="27"/>
      <c r="CM153" s="27"/>
      <c r="CN153" s="27"/>
      <c r="CO153" s="27"/>
      <c r="CP153" s="27"/>
      <c r="CQ153" s="27"/>
      <c r="CR153" s="27"/>
      <c r="CS153" s="27"/>
      <c r="CT153" s="27"/>
      <c r="CU153" s="27"/>
      <c r="CV153" s="27"/>
      <c r="CW153" s="27"/>
      <c r="CX153" s="27"/>
      <c r="CY153" s="27"/>
      <c r="CZ153" s="27"/>
      <c r="DA153" s="27"/>
      <c r="DB153" s="27"/>
      <c r="DC153" s="27"/>
      <c r="DD153" s="27"/>
      <c r="DE153" s="27"/>
      <c r="DF153" s="27"/>
      <c r="DG153" s="27"/>
      <c r="DH153" s="27"/>
    </row>
    <row r="154" spans="42:112" x14ac:dyDescent="0.25"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7"/>
      <c r="BC154" s="27"/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7"/>
      <c r="BR154" s="27"/>
      <c r="BS154" s="27"/>
      <c r="BT154" s="27"/>
      <c r="BU154" s="27"/>
      <c r="BV154" s="27"/>
      <c r="BW154" s="27"/>
      <c r="BX154" s="27"/>
      <c r="BY154" s="27"/>
      <c r="BZ154" s="27"/>
      <c r="CA154" s="27"/>
      <c r="CB154" s="27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27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</row>
    <row r="155" spans="42:112" x14ac:dyDescent="0.25">
      <c r="AP155" s="27"/>
      <c r="AQ155" s="27"/>
      <c r="AR155" s="27"/>
      <c r="AS155" s="27"/>
      <c r="AT155" s="27"/>
      <c r="AU155" s="27"/>
      <c r="AV155" s="27"/>
      <c r="AW155" s="27"/>
      <c r="AX155" s="27"/>
      <c r="AY155" s="27"/>
      <c r="AZ155" s="27"/>
      <c r="BA155" s="27"/>
      <c r="BB155" s="27"/>
      <c r="BC155" s="27"/>
      <c r="BD155" s="27"/>
      <c r="BE155" s="27"/>
      <c r="BF155" s="27"/>
      <c r="BG155" s="27"/>
      <c r="BH155" s="27"/>
      <c r="BI155" s="27"/>
      <c r="BJ155" s="27"/>
      <c r="BK155" s="27"/>
      <c r="BL155" s="27"/>
      <c r="BM155" s="27"/>
      <c r="BN155" s="27"/>
      <c r="BO155" s="27"/>
      <c r="BP155" s="27"/>
      <c r="BQ155" s="27"/>
      <c r="BR155" s="27"/>
      <c r="BS155" s="27"/>
      <c r="BT155" s="27"/>
      <c r="BU155" s="27"/>
      <c r="BV155" s="27"/>
      <c r="BW155" s="27"/>
      <c r="BX155" s="27"/>
      <c r="BY155" s="27"/>
      <c r="BZ155" s="27"/>
      <c r="CA155" s="27"/>
      <c r="CB155" s="27"/>
      <c r="CC155" s="27"/>
      <c r="CD155" s="27"/>
      <c r="CE155" s="27"/>
      <c r="CF155" s="27"/>
      <c r="CG155" s="27"/>
      <c r="CH155" s="27"/>
      <c r="CI155" s="27"/>
      <c r="CJ155" s="27"/>
      <c r="CK155" s="27"/>
      <c r="CL155" s="27"/>
      <c r="CM155" s="27"/>
      <c r="CN155" s="27"/>
      <c r="CO155" s="27"/>
      <c r="CP155" s="27"/>
      <c r="CQ155" s="27"/>
      <c r="CR155" s="27"/>
      <c r="CS155" s="27"/>
      <c r="CT155" s="27"/>
      <c r="CU155" s="27"/>
      <c r="CV155" s="27"/>
      <c r="CW155" s="27"/>
      <c r="CX155" s="27"/>
      <c r="CY155" s="27"/>
      <c r="CZ155" s="27"/>
      <c r="DA155" s="27"/>
      <c r="DB155" s="27"/>
      <c r="DC155" s="27"/>
      <c r="DD155" s="27"/>
      <c r="DE155" s="27"/>
      <c r="DF155" s="27"/>
      <c r="DG155" s="27"/>
      <c r="DH155" s="27"/>
    </row>
    <row r="156" spans="42:112" x14ac:dyDescent="0.25"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  <c r="BC156" s="27"/>
      <c r="BD156" s="27"/>
      <c r="BE156" s="27"/>
      <c r="BF156" s="27"/>
      <c r="BG156" s="27"/>
      <c r="BH156" s="27"/>
      <c r="BI156" s="27"/>
      <c r="BJ156" s="27"/>
      <c r="BK156" s="27"/>
      <c r="BL156" s="27"/>
      <c r="BM156" s="27"/>
      <c r="BN156" s="27"/>
      <c r="BO156" s="27"/>
      <c r="BP156" s="27"/>
      <c r="BQ156" s="27"/>
      <c r="BR156" s="27"/>
      <c r="BS156" s="27"/>
      <c r="BT156" s="27"/>
      <c r="BU156" s="27"/>
      <c r="BV156" s="27"/>
      <c r="BW156" s="27"/>
      <c r="BX156" s="27"/>
      <c r="BY156" s="27"/>
      <c r="BZ156" s="27"/>
      <c r="CA156" s="27"/>
      <c r="CB156" s="27"/>
      <c r="CC156" s="27"/>
      <c r="CD156" s="27"/>
      <c r="CE156" s="27"/>
      <c r="CF156" s="27"/>
      <c r="CG156" s="27"/>
      <c r="CH156" s="27"/>
      <c r="CI156" s="27"/>
      <c r="CJ156" s="27"/>
      <c r="CK156" s="27"/>
      <c r="CL156" s="27"/>
      <c r="CM156" s="27"/>
      <c r="CN156" s="27"/>
      <c r="CO156" s="27"/>
      <c r="CP156" s="27"/>
      <c r="CQ156" s="27"/>
      <c r="CR156" s="27"/>
      <c r="CS156" s="27"/>
      <c r="CT156" s="27"/>
      <c r="CU156" s="27"/>
      <c r="CV156" s="27"/>
      <c r="CW156" s="27"/>
      <c r="CX156" s="27"/>
      <c r="CY156" s="27"/>
      <c r="CZ156" s="27"/>
      <c r="DA156" s="27"/>
      <c r="DB156" s="27"/>
      <c r="DC156" s="27"/>
      <c r="DD156" s="27"/>
      <c r="DE156" s="27"/>
      <c r="DF156" s="27"/>
      <c r="DG156" s="27"/>
      <c r="DH156" s="27"/>
    </row>
    <row r="157" spans="42:112" x14ac:dyDescent="0.25"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  <c r="BC157" s="27"/>
      <c r="BD157" s="27"/>
      <c r="BE157" s="27"/>
      <c r="BF157" s="27"/>
      <c r="BG157" s="27"/>
      <c r="BH157" s="27"/>
      <c r="BI157" s="27"/>
      <c r="BJ157" s="27"/>
      <c r="BK157" s="27"/>
      <c r="BL157" s="27"/>
      <c r="BM157" s="27"/>
      <c r="BN157" s="27"/>
      <c r="BO157" s="27"/>
      <c r="BP157" s="27"/>
      <c r="BQ157" s="27"/>
      <c r="BR157" s="27"/>
      <c r="BS157" s="27"/>
      <c r="BT157" s="27"/>
      <c r="BU157" s="27"/>
      <c r="BV157" s="27"/>
      <c r="BW157" s="27"/>
      <c r="BX157" s="27"/>
      <c r="BY157" s="27"/>
      <c r="BZ157" s="27"/>
      <c r="CA157" s="27"/>
      <c r="CB157" s="27"/>
      <c r="CC157" s="27"/>
      <c r="CD157" s="27"/>
      <c r="CE157" s="27"/>
      <c r="CF157" s="27"/>
      <c r="CG157" s="27"/>
      <c r="CH157" s="27"/>
      <c r="CI157" s="27"/>
      <c r="CJ157" s="27"/>
      <c r="CK157" s="27"/>
      <c r="CL157" s="27"/>
      <c r="CM157" s="27"/>
      <c r="CN157" s="27"/>
      <c r="CO157" s="27"/>
      <c r="CP157" s="27"/>
      <c r="CQ157" s="27"/>
      <c r="CR157" s="27"/>
      <c r="CS157" s="27"/>
      <c r="CT157" s="27"/>
      <c r="CU157" s="27"/>
      <c r="CV157" s="27"/>
      <c r="CW157" s="27"/>
      <c r="CX157" s="27"/>
      <c r="CY157" s="27"/>
      <c r="CZ157" s="27"/>
      <c r="DA157" s="27"/>
      <c r="DB157" s="27"/>
      <c r="DC157" s="27"/>
      <c r="DD157" s="27"/>
      <c r="DE157" s="27"/>
      <c r="DF157" s="27"/>
      <c r="DG157" s="27"/>
      <c r="DH157" s="27"/>
    </row>
    <row r="158" spans="42:112" x14ac:dyDescent="0.25"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7"/>
      <c r="BC158" s="27"/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7"/>
      <c r="BR158" s="27"/>
      <c r="BS158" s="27"/>
      <c r="BT158" s="27"/>
      <c r="BU158" s="27"/>
      <c r="BV158" s="27"/>
      <c r="BW158" s="27"/>
      <c r="BX158" s="27"/>
      <c r="BY158" s="27"/>
      <c r="BZ158" s="27"/>
      <c r="CA158" s="27"/>
      <c r="CB158" s="27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7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</row>
    <row r="159" spans="42:112" x14ac:dyDescent="0.25">
      <c r="AP159" s="27"/>
      <c r="AQ159" s="27"/>
      <c r="AR159" s="27"/>
      <c r="AS159" s="27"/>
      <c r="AT159" s="27"/>
      <c r="AU159" s="27"/>
      <c r="AV159" s="27"/>
      <c r="AW159" s="27"/>
      <c r="AX159" s="27"/>
      <c r="AY159" s="27"/>
      <c r="AZ159" s="27"/>
      <c r="BA159" s="27"/>
      <c r="BB159" s="27"/>
      <c r="BC159" s="27"/>
      <c r="BD159" s="27"/>
      <c r="BE159" s="27"/>
      <c r="BF159" s="27"/>
      <c r="BG159" s="27"/>
      <c r="BH159" s="27"/>
      <c r="BI159" s="27"/>
      <c r="BJ159" s="27"/>
      <c r="BK159" s="27"/>
      <c r="BL159" s="27"/>
      <c r="BM159" s="27"/>
      <c r="BN159" s="27"/>
      <c r="BO159" s="27"/>
      <c r="BP159" s="27"/>
      <c r="BQ159" s="27"/>
      <c r="BR159" s="27"/>
      <c r="BS159" s="27"/>
      <c r="BT159" s="27"/>
      <c r="BU159" s="27"/>
      <c r="BV159" s="27"/>
      <c r="BW159" s="27"/>
      <c r="BX159" s="27"/>
      <c r="BY159" s="27"/>
      <c r="BZ159" s="27"/>
      <c r="CA159" s="27"/>
      <c r="CB159" s="27"/>
      <c r="CC159" s="27"/>
      <c r="CD159" s="27"/>
      <c r="CE159" s="27"/>
      <c r="CF159" s="27"/>
      <c r="CG159" s="27"/>
      <c r="CH159" s="27"/>
      <c r="CI159" s="27"/>
      <c r="CJ159" s="27"/>
      <c r="CK159" s="27"/>
      <c r="CL159" s="27"/>
      <c r="CM159" s="27"/>
      <c r="CN159" s="27"/>
      <c r="CO159" s="27"/>
      <c r="CP159" s="27"/>
      <c r="CQ159" s="27"/>
      <c r="CR159" s="27"/>
      <c r="CS159" s="27"/>
      <c r="CT159" s="27"/>
      <c r="CU159" s="27"/>
      <c r="CV159" s="27"/>
      <c r="CW159" s="27"/>
      <c r="CX159" s="27"/>
      <c r="CY159" s="27"/>
      <c r="CZ159" s="27"/>
      <c r="DA159" s="27"/>
      <c r="DB159" s="27"/>
      <c r="DC159" s="27"/>
      <c r="DD159" s="27"/>
      <c r="DE159" s="27"/>
      <c r="DF159" s="27"/>
      <c r="DG159" s="27"/>
      <c r="DH159" s="27"/>
    </row>
    <row r="160" spans="42:112" x14ac:dyDescent="0.25">
      <c r="AP160" s="27"/>
      <c r="AQ160" s="27"/>
      <c r="AR160" s="27"/>
      <c r="AS160" s="27"/>
      <c r="AT160" s="27"/>
      <c r="AU160" s="27"/>
      <c r="AV160" s="27"/>
      <c r="AW160" s="27"/>
      <c r="AX160" s="27"/>
      <c r="AY160" s="27"/>
      <c r="AZ160" s="27"/>
      <c r="BA160" s="27"/>
      <c r="BB160" s="27"/>
      <c r="BC160" s="27"/>
      <c r="BD160" s="27"/>
      <c r="BE160" s="27"/>
      <c r="BF160" s="27"/>
      <c r="BG160" s="27"/>
      <c r="BH160" s="27"/>
      <c r="BI160" s="27"/>
      <c r="BJ160" s="27"/>
      <c r="BK160" s="27"/>
      <c r="BL160" s="27"/>
      <c r="BM160" s="27"/>
      <c r="BN160" s="27"/>
      <c r="BO160" s="27"/>
      <c r="BP160" s="27"/>
      <c r="BQ160" s="27"/>
      <c r="BR160" s="27"/>
      <c r="BS160" s="27"/>
      <c r="BT160" s="27"/>
      <c r="BU160" s="27"/>
      <c r="BV160" s="27"/>
      <c r="BW160" s="27"/>
      <c r="BX160" s="27"/>
      <c r="BY160" s="27"/>
      <c r="BZ160" s="27"/>
      <c r="CA160" s="27"/>
      <c r="CB160" s="27"/>
      <c r="CC160" s="27"/>
      <c r="CD160" s="27"/>
      <c r="CE160" s="27"/>
      <c r="CF160" s="27"/>
      <c r="CG160" s="27"/>
      <c r="CH160" s="27"/>
      <c r="CI160" s="27"/>
      <c r="CJ160" s="27"/>
      <c r="CK160" s="27"/>
      <c r="CL160" s="27"/>
      <c r="CM160" s="27"/>
      <c r="CN160" s="27"/>
      <c r="CO160" s="27"/>
      <c r="CP160" s="27"/>
      <c r="CQ160" s="27"/>
      <c r="CR160" s="27"/>
      <c r="CS160" s="27"/>
      <c r="CT160" s="27"/>
      <c r="CU160" s="27"/>
      <c r="CV160" s="27"/>
      <c r="CW160" s="27"/>
      <c r="CX160" s="27"/>
      <c r="CY160" s="27"/>
      <c r="CZ160" s="27"/>
      <c r="DA160" s="27"/>
      <c r="DB160" s="27"/>
      <c r="DC160" s="27"/>
      <c r="DD160" s="27"/>
      <c r="DE160" s="27"/>
      <c r="DF160" s="27"/>
      <c r="DG160" s="27"/>
      <c r="DH160" s="27"/>
    </row>
    <row r="161" spans="42:112" x14ac:dyDescent="0.25">
      <c r="AP161" s="27"/>
      <c r="AQ161" s="27"/>
      <c r="AR161" s="27"/>
      <c r="AS161" s="27"/>
      <c r="AT161" s="27"/>
      <c r="AU161" s="27"/>
      <c r="AV161" s="27"/>
      <c r="AW161" s="27"/>
      <c r="AX161" s="27"/>
      <c r="AY161" s="27"/>
      <c r="AZ161" s="27"/>
      <c r="BA161" s="27"/>
      <c r="BB161" s="27"/>
      <c r="BC161" s="27"/>
      <c r="BD161" s="27"/>
      <c r="BE161" s="27"/>
      <c r="BF161" s="27"/>
      <c r="BG161" s="27"/>
      <c r="BH161" s="27"/>
      <c r="BI161" s="27"/>
      <c r="BJ161" s="27"/>
      <c r="BK161" s="27"/>
      <c r="BL161" s="27"/>
      <c r="BM161" s="27"/>
      <c r="BN161" s="27"/>
      <c r="BO161" s="27"/>
      <c r="BP161" s="27"/>
      <c r="BQ161" s="27"/>
      <c r="BR161" s="27"/>
      <c r="BS161" s="27"/>
      <c r="BT161" s="27"/>
      <c r="BU161" s="27"/>
      <c r="BV161" s="27"/>
      <c r="BW161" s="27"/>
      <c r="BX161" s="27"/>
      <c r="BY161" s="27"/>
      <c r="BZ161" s="27"/>
      <c r="CA161" s="27"/>
      <c r="CB161" s="27"/>
      <c r="CC161" s="27"/>
      <c r="CD161" s="27"/>
      <c r="CE161" s="27"/>
      <c r="CF161" s="27"/>
      <c r="CG161" s="27"/>
      <c r="CH161" s="27"/>
      <c r="CI161" s="27"/>
      <c r="CJ161" s="27"/>
      <c r="CK161" s="27"/>
      <c r="CL161" s="27"/>
      <c r="CM161" s="27"/>
      <c r="CN161" s="27"/>
      <c r="CO161" s="27"/>
      <c r="CP161" s="27"/>
      <c r="CQ161" s="27"/>
      <c r="CR161" s="27"/>
      <c r="CS161" s="27"/>
      <c r="CT161" s="27"/>
      <c r="CU161" s="27"/>
      <c r="CV161" s="27"/>
      <c r="CW161" s="27"/>
      <c r="CX161" s="27"/>
      <c r="CY161" s="27"/>
      <c r="CZ161" s="27"/>
      <c r="DA161" s="27"/>
      <c r="DB161" s="27"/>
      <c r="DC161" s="27"/>
      <c r="DD161" s="27"/>
      <c r="DE161" s="27"/>
      <c r="DF161" s="27"/>
      <c r="DG161" s="27"/>
      <c r="DH161" s="27"/>
    </row>
    <row r="162" spans="42:112" x14ac:dyDescent="0.25"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7"/>
      <c r="BC162" s="27"/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7"/>
      <c r="BR162" s="27"/>
      <c r="BS162" s="27"/>
      <c r="BT162" s="27"/>
      <c r="BU162" s="27"/>
      <c r="BV162" s="27"/>
      <c r="BW162" s="27"/>
      <c r="BX162" s="27"/>
      <c r="BY162" s="27"/>
      <c r="BZ162" s="27"/>
      <c r="CA162" s="27"/>
      <c r="CB162" s="27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7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</row>
    <row r="163" spans="42:112" x14ac:dyDescent="0.25"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  <c r="BO163" s="27"/>
      <c r="BP163" s="27"/>
      <c r="BQ163" s="27"/>
      <c r="BR163" s="27"/>
      <c r="BS163" s="27"/>
      <c r="BT163" s="27"/>
      <c r="BU163" s="27"/>
      <c r="BV163" s="27"/>
      <c r="BW163" s="27"/>
      <c r="BX163" s="27"/>
      <c r="BY163" s="27"/>
      <c r="BZ163" s="27"/>
      <c r="CA163" s="27"/>
      <c r="CB163" s="27"/>
      <c r="CC163" s="27"/>
      <c r="CD163" s="27"/>
      <c r="CE163" s="27"/>
      <c r="CF163" s="27"/>
      <c r="CG163" s="27"/>
      <c r="CH163" s="27"/>
      <c r="CI163" s="27"/>
      <c r="CJ163" s="27"/>
      <c r="CK163" s="27"/>
      <c r="CL163" s="27"/>
      <c r="CM163" s="27"/>
      <c r="CN163" s="27"/>
      <c r="CO163" s="27"/>
      <c r="CP163" s="27"/>
      <c r="CQ163" s="27"/>
      <c r="CR163" s="27"/>
      <c r="CS163" s="27"/>
      <c r="CT163" s="27"/>
      <c r="CU163" s="27"/>
      <c r="CV163" s="27"/>
      <c r="CW163" s="27"/>
      <c r="CX163" s="27"/>
      <c r="CY163" s="27"/>
      <c r="CZ163" s="27"/>
      <c r="DA163" s="27"/>
      <c r="DB163" s="27"/>
      <c r="DC163" s="27"/>
      <c r="DD163" s="27"/>
      <c r="DE163" s="27"/>
      <c r="DF163" s="27"/>
      <c r="DG163" s="27"/>
      <c r="DH163" s="27"/>
    </row>
    <row r="164" spans="42:112" x14ac:dyDescent="0.25">
      <c r="AP164" s="27"/>
      <c r="AQ164" s="27"/>
      <c r="AR164" s="27"/>
      <c r="AS164" s="27"/>
      <c r="AT164" s="27"/>
      <c r="AU164" s="27"/>
      <c r="AV164" s="27"/>
      <c r="AW164" s="27"/>
      <c r="AX164" s="27"/>
      <c r="AY164" s="27"/>
      <c r="AZ164" s="27"/>
      <c r="BA164" s="27"/>
      <c r="BB164" s="27"/>
      <c r="BC164" s="27"/>
      <c r="BD164" s="27"/>
      <c r="BE164" s="27"/>
      <c r="BF164" s="27"/>
      <c r="BG164" s="27"/>
      <c r="BH164" s="27"/>
      <c r="BI164" s="27"/>
      <c r="BJ164" s="27"/>
      <c r="BK164" s="27"/>
      <c r="BL164" s="27"/>
      <c r="BM164" s="27"/>
      <c r="BN164" s="27"/>
      <c r="BO164" s="27"/>
      <c r="BP164" s="27"/>
      <c r="BQ164" s="27"/>
      <c r="BR164" s="27"/>
      <c r="BS164" s="27"/>
      <c r="BT164" s="27"/>
      <c r="BU164" s="27"/>
      <c r="BV164" s="27"/>
      <c r="BW164" s="27"/>
      <c r="BX164" s="27"/>
      <c r="BY164" s="27"/>
      <c r="BZ164" s="27"/>
      <c r="CA164" s="27"/>
      <c r="CB164" s="27"/>
      <c r="CC164" s="27"/>
      <c r="CD164" s="27"/>
      <c r="CE164" s="27"/>
      <c r="CF164" s="27"/>
      <c r="CG164" s="27"/>
      <c r="CH164" s="27"/>
      <c r="CI164" s="27"/>
      <c r="CJ164" s="27"/>
      <c r="CK164" s="27"/>
      <c r="CL164" s="27"/>
      <c r="CM164" s="27"/>
      <c r="CN164" s="27"/>
      <c r="CO164" s="27"/>
      <c r="CP164" s="27"/>
      <c r="CQ164" s="27"/>
      <c r="CR164" s="27"/>
      <c r="CS164" s="27"/>
      <c r="CT164" s="27"/>
      <c r="CU164" s="27"/>
      <c r="CV164" s="27"/>
      <c r="CW164" s="27"/>
      <c r="CX164" s="27"/>
      <c r="CY164" s="27"/>
      <c r="CZ164" s="27"/>
      <c r="DA164" s="27"/>
      <c r="DB164" s="27"/>
      <c r="DC164" s="27"/>
      <c r="DD164" s="27"/>
      <c r="DE164" s="27"/>
      <c r="DF164" s="27"/>
      <c r="DG164" s="27"/>
      <c r="DH164" s="27"/>
    </row>
    <row r="165" spans="42:112" x14ac:dyDescent="0.25">
      <c r="AP165" s="27"/>
      <c r="AQ165" s="27"/>
      <c r="AR165" s="27"/>
      <c r="AS165" s="27"/>
      <c r="AT165" s="27"/>
      <c r="AU165" s="27"/>
      <c r="AV165" s="27"/>
      <c r="AW165" s="27"/>
      <c r="AX165" s="27"/>
      <c r="AY165" s="27"/>
      <c r="AZ165" s="27"/>
      <c r="BA165" s="27"/>
      <c r="BB165" s="27"/>
      <c r="BC165" s="27"/>
      <c r="BD165" s="27"/>
      <c r="BE165" s="27"/>
      <c r="BF165" s="27"/>
      <c r="BG165" s="27"/>
      <c r="BH165" s="27"/>
      <c r="BI165" s="27"/>
      <c r="BJ165" s="27"/>
      <c r="BK165" s="27"/>
      <c r="BL165" s="27"/>
      <c r="BM165" s="27"/>
      <c r="BN165" s="27"/>
      <c r="BO165" s="27"/>
      <c r="BP165" s="27"/>
      <c r="BQ165" s="27"/>
      <c r="BR165" s="27"/>
      <c r="BS165" s="27"/>
      <c r="BT165" s="27"/>
      <c r="BU165" s="27"/>
      <c r="BV165" s="27"/>
      <c r="BW165" s="27"/>
      <c r="BX165" s="27"/>
      <c r="BY165" s="27"/>
      <c r="BZ165" s="27"/>
      <c r="CA165" s="27"/>
      <c r="CB165" s="27"/>
      <c r="CC165" s="27"/>
      <c r="CD165" s="27"/>
      <c r="CE165" s="27"/>
      <c r="CF165" s="27"/>
      <c r="CG165" s="27"/>
      <c r="CH165" s="27"/>
      <c r="CI165" s="27"/>
      <c r="CJ165" s="27"/>
      <c r="CK165" s="27"/>
      <c r="CL165" s="27"/>
      <c r="CM165" s="27"/>
      <c r="CN165" s="27"/>
      <c r="CO165" s="27"/>
      <c r="CP165" s="27"/>
      <c r="CQ165" s="27"/>
      <c r="CR165" s="27"/>
      <c r="CS165" s="27"/>
      <c r="CT165" s="27"/>
      <c r="CU165" s="27"/>
      <c r="CV165" s="27"/>
      <c r="CW165" s="27"/>
      <c r="CX165" s="27"/>
      <c r="CY165" s="27"/>
      <c r="CZ165" s="27"/>
      <c r="DA165" s="27"/>
      <c r="DB165" s="27"/>
      <c r="DC165" s="27"/>
      <c r="DD165" s="27"/>
      <c r="DE165" s="27"/>
      <c r="DF165" s="27"/>
      <c r="DG165" s="27"/>
      <c r="DH165" s="27"/>
    </row>
    <row r="166" spans="42:112" x14ac:dyDescent="0.25"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7"/>
      <c r="BR166" s="27"/>
      <c r="BS166" s="27"/>
      <c r="BT166" s="27"/>
      <c r="BU166" s="27"/>
      <c r="BV166" s="27"/>
      <c r="BW166" s="27"/>
      <c r="BX166" s="27"/>
      <c r="BY166" s="27"/>
      <c r="BZ166" s="27"/>
      <c r="CA166" s="27"/>
      <c r="CB166" s="27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7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J76"/>
  <sheetViews>
    <sheetView workbookViewId="0">
      <selection activeCell="I4" sqref="I4:I75"/>
    </sheetView>
  </sheetViews>
  <sheetFormatPr baseColWidth="10" defaultColWidth="9.140625" defaultRowHeight="15" x14ac:dyDescent="0.25"/>
  <cols>
    <col min="7" max="7" width="11.5703125" bestFit="1" customWidth="1"/>
  </cols>
  <sheetData>
    <row r="1" spans="2:10" ht="15.75" thickBot="1" x14ac:dyDescent="0.3">
      <c r="D1" s="43" t="s">
        <v>197</v>
      </c>
      <c r="E1" s="44"/>
      <c r="F1" s="44"/>
      <c r="G1" s="44"/>
      <c r="H1" s="44"/>
      <c r="I1" s="44"/>
      <c r="J1" s="44"/>
    </row>
    <row r="2" spans="2:10" ht="15.75" thickBot="1" x14ac:dyDescent="0.3">
      <c r="D2" s="45" t="s">
        <v>153</v>
      </c>
      <c r="E2" s="46"/>
      <c r="F2" s="46"/>
      <c r="G2" s="46"/>
      <c r="H2" s="46"/>
      <c r="I2" s="46"/>
      <c r="J2" s="46"/>
    </row>
    <row r="3" spans="2:10" ht="15.75" thickBot="1" x14ac:dyDescent="0.3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</row>
    <row r="4" spans="2:10" x14ac:dyDescent="0.25">
      <c r="B4" s="23">
        <v>0</v>
      </c>
      <c r="C4" s="24">
        <v>1</v>
      </c>
      <c r="D4" s="34">
        <f>'Result sheet1'!L63</f>
        <v>233603</v>
      </c>
      <c r="E4" s="32">
        <f>'Result sheet1'!M63</f>
        <v>250053</v>
      </c>
      <c r="F4" s="32">
        <f>'Result sheet1'!N63</f>
        <v>236910</v>
      </c>
      <c r="G4" s="10">
        <f t="shared" ref="G4:G67" si="0">SUM(D4:F4)/3</f>
        <v>240188.66666666666</v>
      </c>
      <c r="H4" s="11">
        <f>_xlfn.STDEV.P(D4:F4)</f>
        <v>7104.5931778126615</v>
      </c>
      <c r="I4" s="16">
        <f>G4/G$4</f>
        <v>1</v>
      </c>
      <c r="J4" s="39">
        <f>G4/G$9</f>
        <v>0.63652047323457939</v>
      </c>
    </row>
    <row r="5" spans="2:10" x14ac:dyDescent="0.25">
      <c r="B5" s="5">
        <v>3599.067</v>
      </c>
      <c r="C5" s="25">
        <v>2</v>
      </c>
      <c r="D5" s="34">
        <f>'Result sheet1'!L64</f>
        <v>285989</v>
      </c>
      <c r="E5" s="32">
        <f>'Result sheet1'!M64</f>
        <v>304749</v>
      </c>
      <c r="F5" s="32">
        <f>'Result sheet1'!N64</f>
        <v>284537</v>
      </c>
      <c r="G5" s="12">
        <f t="shared" si="0"/>
        <v>291758.33333333331</v>
      </c>
      <c r="H5" s="9">
        <f t="shared" ref="H5:H68" si="1">_xlfn.STDEV.P(D5:F5)</f>
        <v>9204.8951228258011</v>
      </c>
      <c r="I5" s="15">
        <f t="shared" ref="I5:I68" si="2">G5/G$4</f>
        <v>1.2147048292592213</v>
      </c>
      <c r="J5" s="40">
        <f t="shared" ref="J5:J68" si="3">G5/G$9</f>
        <v>0.77318449276040846</v>
      </c>
    </row>
    <row r="6" spans="2:10" x14ac:dyDescent="0.25">
      <c r="B6" s="5">
        <v>7198.8450000000003</v>
      </c>
      <c r="C6" s="25">
        <v>3</v>
      </c>
      <c r="D6" s="34">
        <f>'Result sheet1'!L65</f>
        <v>316317</v>
      </c>
      <c r="E6" s="32">
        <f>'Result sheet1'!M65</f>
        <v>331420</v>
      </c>
      <c r="F6" s="32">
        <f>'Result sheet1'!N65</f>
        <v>315592</v>
      </c>
      <c r="G6" s="12">
        <f t="shared" si="0"/>
        <v>321109.66666666669</v>
      </c>
      <c r="H6" s="9">
        <f t="shared" si="1"/>
        <v>7296.5122413992349</v>
      </c>
      <c r="I6" s="15">
        <f t="shared" si="2"/>
        <v>1.3369059877929297</v>
      </c>
      <c r="J6" s="40">
        <f t="shared" si="3"/>
        <v>0.8509680320200983</v>
      </c>
    </row>
    <row r="7" spans="2:10" x14ac:dyDescent="0.25">
      <c r="B7" s="5">
        <v>10798.602000000001</v>
      </c>
      <c r="C7" s="25">
        <v>4</v>
      </c>
      <c r="D7" s="34">
        <f>'Result sheet1'!L66</f>
        <v>336071</v>
      </c>
      <c r="E7" s="32">
        <f>'Result sheet1'!M66</f>
        <v>351455</v>
      </c>
      <c r="F7" s="32">
        <f>'Result sheet1'!N66</f>
        <v>334442</v>
      </c>
      <c r="G7" s="12">
        <f t="shared" si="0"/>
        <v>340656</v>
      </c>
      <c r="H7" s="9">
        <f t="shared" si="1"/>
        <v>7664.9510109328157</v>
      </c>
      <c r="I7" s="15">
        <f t="shared" si="2"/>
        <v>1.418285070347477</v>
      </c>
      <c r="J7" s="40">
        <f t="shared" si="3"/>
        <v>0.90276748415911467</v>
      </c>
    </row>
    <row r="8" spans="2:10" x14ac:dyDescent="0.25">
      <c r="B8" s="5">
        <v>14398.380999999999</v>
      </c>
      <c r="C8" s="25">
        <v>5</v>
      </c>
      <c r="D8" s="34">
        <f>'Result sheet1'!L67</f>
        <v>353094</v>
      </c>
      <c r="E8" s="32">
        <f>'Result sheet1'!M67</f>
        <v>369774</v>
      </c>
      <c r="F8" s="32">
        <f>'Result sheet1'!N67</f>
        <v>353536</v>
      </c>
      <c r="G8" s="12">
        <f t="shared" si="0"/>
        <v>358801.33333333331</v>
      </c>
      <c r="H8" s="9">
        <f t="shared" si="1"/>
        <v>7760.9450169135689</v>
      </c>
      <c r="I8" s="15">
        <f t="shared" si="2"/>
        <v>1.493831238221065</v>
      </c>
      <c r="J8" s="40">
        <f t="shared" si="3"/>
        <v>0.95085416668507006</v>
      </c>
    </row>
    <row r="9" spans="2:10" x14ac:dyDescent="0.25">
      <c r="B9" s="5">
        <v>17998.153999999999</v>
      </c>
      <c r="C9" s="25">
        <v>6</v>
      </c>
      <c r="D9" s="34">
        <f>'Result sheet1'!L68</f>
        <v>373479</v>
      </c>
      <c r="E9" s="32">
        <f>'Result sheet1'!M68</f>
        <v>388030</v>
      </c>
      <c r="F9" s="32">
        <f>'Result sheet1'!N68</f>
        <v>370530</v>
      </c>
      <c r="G9" s="12">
        <f t="shared" si="0"/>
        <v>377346.33333333331</v>
      </c>
      <c r="H9" s="9">
        <f t="shared" si="1"/>
        <v>7649.8235419009643</v>
      </c>
      <c r="I9" s="15">
        <f t="shared" si="2"/>
        <v>1.5710413758073514</v>
      </c>
      <c r="J9" s="40">
        <f t="shared" si="3"/>
        <v>1</v>
      </c>
    </row>
    <row r="10" spans="2:10" x14ac:dyDescent="0.25">
      <c r="B10" s="5">
        <v>21597.933000000001</v>
      </c>
      <c r="C10" s="25">
        <v>7</v>
      </c>
      <c r="D10" s="34">
        <f>'Result sheet1'!L69</f>
        <v>388133</v>
      </c>
      <c r="E10" s="32">
        <f>'Result sheet1'!M69</f>
        <v>404689</v>
      </c>
      <c r="F10" s="32">
        <f>'Result sheet1'!N69</f>
        <v>385554</v>
      </c>
      <c r="G10" s="12">
        <f t="shared" si="0"/>
        <v>392792</v>
      </c>
      <c r="H10" s="9">
        <f t="shared" si="1"/>
        <v>8478.0802465338038</v>
      </c>
      <c r="I10" s="15">
        <f t="shared" si="2"/>
        <v>1.635347768282156</v>
      </c>
      <c r="J10" s="40">
        <f t="shared" si="3"/>
        <v>1.0409323353700712</v>
      </c>
    </row>
    <row r="11" spans="2:10" x14ac:dyDescent="0.25">
      <c r="B11" s="5">
        <v>25197.705000000002</v>
      </c>
      <c r="C11" s="25">
        <v>8</v>
      </c>
      <c r="D11" s="34">
        <f>'Result sheet1'!L70</f>
        <v>405151</v>
      </c>
      <c r="E11" s="32">
        <f>'Result sheet1'!M70</f>
        <v>418504</v>
      </c>
      <c r="F11" s="32">
        <f>'Result sheet1'!N70</f>
        <v>402193</v>
      </c>
      <c r="G11" s="12">
        <f t="shared" si="0"/>
        <v>408616</v>
      </c>
      <c r="H11" s="9">
        <f t="shared" si="1"/>
        <v>7095.3904755129579</v>
      </c>
      <c r="I11" s="15">
        <f t="shared" si="2"/>
        <v>1.7012293114024253</v>
      </c>
      <c r="J11" s="40">
        <f t="shared" si="3"/>
        <v>1.0828672863744093</v>
      </c>
    </row>
    <row r="12" spans="2:10" x14ac:dyDescent="0.25">
      <c r="B12" s="5">
        <v>28797.477999999999</v>
      </c>
      <c r="C12" s="25">
        <v>9</v>
      </c>
      <c r="D12" s="34">
        <f>'Result sheet1'!L71</f>
        <v>423234</v>
      </c>
      <c r="E12" s="32">
        <f>'Result sheet1'!M71</f>
        <v>438573</v>
      </c>
      <c r="F12" s="32">
        <f>'Result sheet1'!N71</f>
        <v>421694</v>
      </c>
      <c r="G12" s="12">
        <f t="shared" si="0"/>
        <v>427833.66666666669</v>
      </c>
      <c r="H12" s="9">
        <f t="shared" si="1"/>
        <v>7619.8364082760263</v>
      </c>
      <c r="I12" s="15">
        <f t="shared" si="2"/>
        <v>1.7812400252024105</v>
      </c>
      <c r="J12" s="40">
        <f t="shared" si="3"/>
        <v>1.1337957437862125</v>
      </c>
    </row>
    <row r="13" spans="2:10" x14ac:dyDescent="0.25">
      <c r="B13" s="5">
        <v>32397.257000000001</v>
      </c>
      <c r="C13" s="25">
        <v>10</v>
      </c>
      <c r="D13" s="34">
        <f>'Result sheet1'!L72</f>
        <v>441262</v>
      </c>
      <c r="E13" s="32">
        <f>'Result sheet1'!M72</f>
        <v>456413</v>
      </c>
      <c r="F13" s="32">
        <f>'Result sheet1'!N72</f>
        <v>438311</v>
      </c>
      <c r="G13" s="12">
        <f t="shared" si="0"/>
        <v>445328.66666666669</v>
      </c>
      <c r="H13" s="9">
        <f t="shared" si="1"/>
        <v>7929.8564229681288</v>
      </c>
      <c r="I13" s="15">
        <f t="shared" si="2"/>
        <v>1.85407859932331</v>
      </c>
      <c r="J13" s="40">
        <f t="shared" si="3"/>
        <v>1.1801589874553793</v>
      </c>
    </row>
    <row r="14" spans="2:10" x14ac:dyDescent="0.25">
      <c r="B14" s="5">
        <v>35997.03</v>
      </c>
      <c r="C14" s="25">
        <v>11</v>
      </c>
      <c r="D14" s="34">
        <f>'Result sheet1'!L73</f>
        <v>462872</v>
      </c>
      <c r="E14" s="32">
        <f>'Result sheet1'!M73</f>
        <v>474652</v>
      </c>
      <c r="F14" s="32">
        <f>'Result sheet1'!N73</f>
        <v>455754</v>
      </c>
      <c r="G14" s="12">
        <f t="shared" si="0"/>
        <v>464426</v>
      </c>
      <c r="H14" s="9">
        <f t="shared" si="1"/>
        <v>7792.9364598119664</v>
      </c>
      <c r="I14" s="15">
        <f t="shared" si="2"/>
        <v>1.9335883180721822</v>
      </c>
      <c r="J14" s="40">
        <f t="shared" si="3"/>
        <v>1.2307685512601598</v>
      </c>
    </row>
    <row r="15" spans="2:10" x14ac:dyDescent="0.25">
      <c r="B15" s="5">
        <v>39596.805</v>
      </c>
      <c r="C15" s="25">
        <v>12</v>
      </c>
      <c r="D15" s="34">
        <f>'Result sheet1'!L74</f>
        <v>479659</v>
      </c>
      <c r="E15" s="32">
        <f>'Result sheet1'!M74</f>
        <v>493305</v>
      </c>
      <c r="F15" s="32">
        <f>'Result sheet1'!N74</f>
        <v>474116</v>
      </c>
      <c r="G15" s="12">
        <f t="shared" si="0"/>
        <v>482360</v>
      </c>
      <c r="H15" s="9">
        <f t="shared" si="1"/>
        <v>8063.331858894725</v>
      </c>
      <c r="I15" s="15">
        <f t="shared" si="2"/>
        <v>2.0082546220609911</v>
      </c>
      <c r="J15" s="40">
        <f t="shared" si="3"/>
        <v>1.2782951824097935</v>
      </c>
    </row>
    <row r="16" spans="2:10" x14ac:dyDescent="0.25">
      <c r="B16" s="5">
        <v>43196.582000000002</v>
      </c>
      <c r="C16" s="25">
        <v>13</v>
      </c>
      <c r="D16" s="34">
        <f>'Result sheet1'!L75</f>
        <v>497407</v>
      </c>
      <c r="E16" s="32">
        <f>'Result sheet1'!M75</f>
        <v>512278</v>
      </c>
      <c r="F16" s="32">
        <f>'Result sheet1'!N75</f>
        <v>493863</v>
      </c>
      <c r="G16" s="12">
        <f t="shared" si="0"/>
        <v>501182.66666666669</v>
      </c>
      <c r="H16" s="9">
        <f t="shared" si="1"/>
        <v>7977.8777601286647</v>
      </c>
      <c r="I16" s="15">
        <f t="shared" si="2"/>
        <v>2.0866207953192353</v>
      </c>
      <c r="J16" s="40">
        <f t="shared" si="3"/>
        <v>1.3281768560977141</v>
      </c>
    </row>
    <row r="17" spans="2:10" x14ac:dyDescent="0.25">
      <c r="B17" s="5">
        <v>46796.355000000003</v>
      </c>
      <c r="C17" s="25">
        <v>14</v>
      </c>
      <c r="D17" s="34">
        <f>'Result sheet1'!L76</f>
        <v>519111</v>
      </c>
      <c r="E17" s="32">
        <f>'Result sheet1'!M76</f>
        <v>531296</v>
      </c>
      <c r="F17" s="32">
        <f>'Result sheet1'!N76</f>
        <v>513463</v>
      </c>
      <c r="G17" s="12">
        <f t="shared" si="0"/>
        <v>521290</v>
      </c>
      <c r="H17" s="9">
        <f t="shared" si="1"/>
        <v>7441.550152130043</v>
      </c>
      <c r="I17" s="15">
        <f t="shared" si="2"/>
        <v>2.1703355417824324</v>
      </c>
      <c r="J17" s="40">
        <f t="shared" si="3"/>
        <v>1.381463006133181</v>
      </c>
    </row>
    <row r="18" spans="2:10" x14ac:dyDescent="0.25">
      <c r="B18" s="5">
        <v>50396.13</v>
      </c>
      <c r="C18" s="25">
        <v>15</v>
      </c>
      <c r="D18" s="34">
        <f>'Result sheet1'!L77</f>
        <v>535765</v>
      </c>
      <c r="E18" s="32">
        <f>'Result sheet1'!M77</f>
        <v>549276</v>
      </c>
      <c r="F18" s="32">
        <f>'Result sheet1'!N77</f>
        <v>530621</v>
      </c>
      <c r="G18" s="12">
        <f t="shared" si="0"/>
        <v>538554</v>
      </c>
      <c r="H18" s="9">
        <f t="shared" si="1"/>
        <v>7867.0683654501609</v>
      </c>
      <c r="I18" s="15">
        <f t="shared" si="2"/>
        <v>2.2422123719409464</v>
      </c>
      <c r="J18" s="40">
        <f t="shared" si="3"/>
        <v>1.4272140800802799</v>
      </c>
    </row>
    <row r="19" spans="2:10" x14ac:dyDescent="0.25">
      <c r="B19" s="5">
        <v>53995.902999999998</v>
      </c>
      <c r="C19" s="25">
        <v>16</v>
      </c>
      <c r="D19" s="34">
        <f>'Result sheet1'!L78</f>
        <v>556769</v>
      </c>
      <c r="E19" s="32">
        <f>'Result sheet1'!M78</f>
        <v>572525</v>
      </c>
      <c r="F19" s="32">
        <f>'Result sheet1'!N78</f>
        <v>550776</v>
      </c>
      <c r="G19" s="12">
        <f t="shared" si="0"/>
        <v>560023.33333333337</v>
      </c>
      <c r="H19" s="9">
        <f t="shared" si="1"/>
        <v>9172.341189079747</v>
      </c>
      <c r="I19" s="15">
        <f t="shared" si="2"/>
        <v>2.3315976607278168</v>
      </c>
      <c r="J19" s="40">
        <f t="shared" si="3"/>
        <v>1.4841096463991084</v>
      </c>
    </row>
    <row r="20" spans="2:10" x14ac:dyDescent="0.25">
      <c r="B20" s="5">
        <v>57595.68</v>
      </c>
      <c r="C20" s="25">
        <v>17</v>
      </c>
      <c r="D20" s="34">
        <f>'Result sheet1'!L79</f>
        <v>574470</v>
      </c>
      <c r="E20" s="32">
        <f>'Result sheet1'!M79</f>
        <v>589374</v>
      </c>
      <c r="F20" s="32">
        <f>'Result sheet1'!N79</f>
        <v>567446</v>
      </c>
      <c r="G20" s="12">
        <f t="shared" si="0"/>
        <v>577096.66666666663</v>
      </c>
      <c r="H20" s="9">
        <f t="shared" si="1"/>
        <v>9142.714014752708</v>
      </c>
      <c r="I20" s="15">
        <f t="shared" si="2"/>
        <v>2.4026806704729338</v>
      </c>
      <c r="J20" s="40">
        <f t="shared" si="3"/>
        <v>1.5293554374010083</v>
      </c>
    </row>
    <row r="21" spans="2:10" x14ac:dyDescent="0.25">
      <c r="B21" s="5">
        <v>61195.457000000002</v>
      </c>
      <c r="C21" s="25">
        <v>18</v>
      </c>
      <c r="D21" s="34">
        <f>'Result sheet1'!L80</f>
        <v>593230</v>
      </c>
      <c r="E21" s="32">
        <f>'Result sheet1'!M80</f>
        <v>610037</v>
      </c>
      <c r="F21" s="32">
        <f>'Result sheet1'!N80</f>
        <v>588216</v>
      </c>
      <c r="G21" s="12">
        <f t="shared" si="0"/>
        <v>597161</v>
      </c>
      <c r="H21" s="9">
        <f t="shared" si="1"/>
        <v>9331.9730318227284</v>
      </c>
      <c r="I21" s="15">
        <f t="shared" si="2"/>
        <v>2.4862163910037389</v>
      </c>
      <c r="J21" s="40">
        <f t="shared" si="3"/>
        <v>1.5825276337652678</v>
      </c>
    </row>
    <row r="22" spans="2:10" x14ac:dyDescent="0.25">
      <c r="B22" s="5">
        <v>64795.233</v>
      </c>
      <c r="C22" s="25">
        <v>19</v>
      </c>
      <c r="D22" s="34">
        <f>'Result sheet1'!L81</f>
        <v>616462</v>
      </c>
      <c r="E22" s="32">
        <f>'Result sheet1'!M81</f>
        <v>630899</v>
      </c>
      <c r="F22" s="32">
        <f>'Result sheet1'!N81</f>
        <v>609505</v>
      </c>
      <c r="G22" s="12">
        <f t="shared" si="0"/>
        <v>618955.33333333337</v>
      </c>
      <c r="H22" s="9">
        <f t="shared" si="1"/>
        <v>8910.2316592904717</v>
      </c>
      <c r="I22" s="15">
        <f t="shared" si="2"/>
        <v>2.5769547827679911</v>
      </c>
      <c r="J22" s="40">
        <f t="shared" si="3"/>
        <v>1.6402844778315944</v>
      </c>
    </row>
    <row r="23" spans="2:10" x14ac:dyDescent="0.25">
      <c r="B23" s="5">
        <v>68395.006999999998</v>
      </c>
      <c r="C23" s="25">
        <v>20</v>
      </c>
      <c r="D23" s="34">
        <f>'Result sheet1'!L82</f>
        <v>642325</v>
      </c>
      <c r="E23" s="32">
        <f>'Result sheet1'!M82</f>
        <v>656639</v>
      </c>
      <c r="F23" s="32">
        <f>'Result sheet1'!N82</f>
        <v>630741</v>
      </c>
      <c r="G23" s="12">
        <f t="shared" si="0"/>
        <v>643235</v>
      </c>
      <c r="H23" s="9">
        <f t="shared" si="1"/>
        <v>10592.377007389166</v>
      </c>
      <c r="I23" s="15">
        <f t="shared" si="2"/>
        <v>2.6780405958649176</v>
      </c>
      <c r="J23" s="40">
        <f t="shared" si="3"/>
        <v>1.7046276674213521</v>
      </c>
    </row>
    <row r="24" spans="2:10" x14ac:dyDescent="0.25">
      <c r="B24" s="5">
        <v>71994.782000000007</v>
      </c>
      <c r="C24" s="25">
        <v>21</v>
      </c>
      <c r="D24" s="34">
        <f>'Result sheet1'!L83</f>
        <v>663592</v>
      </c>
      <c r="E24" s="32">
        <f>'Result sheet1'!M83</f>
        <v>675868</v>
      </c>
      <c r="F24" s="32">
        <f>'Result sheet1'!N83</f>
        <v>655136</v>
      </c>
      <c r="G24" s="12">
        <f t="shared" si="0"/>
        <v>664865.33333333337</v>
      </c>
      <c r="H24" s="9">
        <f t="shared" si="1"/>
        <v>8511.5603478772082</v>
      </c>
      <c r="I24" s="15">
        <f t="shared" si="2"/>
        <v>2.7680961910498141</v>
      </c>
      <c r="J24" s="40">
        <f t="shared" si="3"/>
        <v>1.7619498974858643</v>
      </c>
    </row>
    <row r="25" spans="2:10" x14ac:dyDescent="0.25">
      <c r="B25" s="5">
        <v>75594.561000000002</v>
      </c>
      <c r="C25" s="25">
        <v>22</v>
      </c>
      <c r="D25" s="34">
        <f>'Result sheet1'!L84</f>
        <v>686344</v>
      </c>
      <c r="E25" s="32">
        <f>'Result sheet1'!M84</f>
        <v>696158</v>
      </c>
      <c r="F25" s="32">
        <f>'Result sheet1'!N84</f>
        <v>673607</v>
      </c>
      <c r="G25" s="12">
        <f t="shared" si="0"/>
        <v>685369.66666666663</v>
      </c>
      <c r="H25" s="9">
        <f t="shared" si="1"/>
        <v>9232.1501407972246</v>
      </c>
      <c r="I25" s="15">
        <f t="shared" si="2"/>
        <v>2.8534638048423044</v>
      </c>
      <c r="J25" s="40">
        <f t="shared" si="3"/>
        <v>1.8162881314159671</v>
      </c>
    </row>
    <row r="26" spans="2:10" x14ac:dyDescent="0.25">
      <c r="B26" s="5">
        <v>79194.331999999995</v>
      </c>
      <c r="C26" s="25">
        <v>23</v>
      </c>
      <c r="D26" s="34">
        <f>'Result sheet1'!L85</f>
        <v>702303</v>
      </c>
      <c r="E26" s="32">
        <f>'Result sheet1'!M85</f>
        <v>716796</v>
      </c>
      <c r="F26" s="32">
        <f>'Result sheet1'!N85</f>
        <v>690481</v>
      </c>
      <c r="G26" s="12">
        <f t="shared" si="0"/>
        <v>703193.33333333337</v>
      </c>
      <c r="H26" s="9">
        <f t="shared" si="1"/>
        <v>10761.484604314075</v>
      </c>
      <c r="I26" s="15">
        <f t="shared" si="2"/>
        <v>2.9276707477177668</v>
      </c>
      <c r="J26" s="40">
        <f t="shared" si="3"/>
        <v>1.8635223698123478</v>
      </c>
    </row>
    <row r="27" spans="2:10" x14ac:dyDescent="0.25">
      <c r="B27" s="5">
        <v>82794.107999999993</v>
      </c>
      <c r="C27" s="25">
        <v>24</v>
      </c>
      <c r="D27" s="34">
        <f>'Result sheet1'!L86</f>
        <v>729551</v>
      </c>
      <c r="E27" s="32">
        <f>'Result sheet1'!M86</f>
        <v>743665</v>
      </c>
      <c r="F27" s="32">
        <f>'Result sheet1'!N86</f>
        <v>717716</v>
      </c>
      <c r="G27" s="12">
        <f t="shared" si="0"/>
        <v>730310.66666666663</v>
      </c>
      <c r="H27" s="9">
        <f t="shared" si="1"/>
        <v>10607.245018801483</v>
      </c>
      <c r="I27" s="15">
        <f t="shared" si="2"/>
        <v>3.0405708845546418</v>
      </c>
      <c r="J27" s="40">
        <f t="shared" si="3"/>
        <v>1.9353856183400042</v>
      </c>
    </row>
    <row r="28" spans="2:10" x14ac:dyDescent="0.25">
      <c r="B28" s="5">
        <v>86393.884999999995</v>
      </c>
      <c r="C28" s="25">
        <v>25</v>
      </c>
      <c r="D28" s="34">
        <f>'Result sheet1'!L87</f>
        <v>750571</v>
      </c>
      <c r="E28" s="32">
        <f>'Result sheet1'!M87</f>
        <v>764421</v>
      </c>
      <c r="F28" s="32">
        <f>'Result sheet1'!N87</f>
        <v>739018</v>
      </c>
      <c r="G28" s="12">
        <f t="shared" si="0"/>
        <v>751336.66666666663</v>
      </c>
      <c r="H28" s="9">
        <f t="shared" si="1"/>
        <v>10384.8539175517</v>
      </c>
      <c r="I28" s="15">
        <f t="shared" si="2"/>
        <v>3.128110402100571</v>
      </c>
      <c r="J28" s="40">
        <f t="shared" si="3"/>
        <v>1.9911063134750657</v>
      </c>
    </row>
    <row r="29" spans="2:10" x14ac:dyDescent="0.25">
      <c r="B29" s="5">
        <v>89993.661999999997</v>
      </c>
      <c r="C29" s="25">
        <v>26</v>
      </c>
      <c r="D29" s="34">
        <f>'Result sheet1'!L88</f>
        <v>766791</v>
      </c>
      <c r="E29" s="32">
        <f>'Result sheet1'!M88</f>
        <v>780960</v>
      </c>
      <c r="F29" s="32">
        <f>'Result sheet1'!N88</f>
        <v>754657</v>
      </c>
      <c r="G29" s="12">
        <f t="shared" si="0"/>
        <v>767469.33333333337</v>
      </c>
      <c r="H29" s="9">
        <f t="shared" si="1"/>
        <v>10748.862089645685</v>
      </c>
      <c r="I29" s="15">
        <f t="shared" si="2"/>
        <v>3.1952770460998718</v>
      </c>
      <c r="J29" s="40">
        <f t="shared" si="3"/>
        <v>2.0338592574990795</v>
      </c>
    </row>
    <row r="30" spans="2:10" x14ac:dyDescent="0.25">
      <c r="B30" s="5">
        <v>93593.434999999998</v>
      </c>
      <c r="C30" s="25">
        <v>27</v>
      </c>
      <c r="D30" s="34">
        <f>'Result sheet1'!L89</f>
        <v>780823</v>
      </c>
      <c r="E30" s="32">
        <f>'Result sheet1'!M89</f>
        <v>794513</v>
      </c>
      <c r="F30" s="32">
        <f>'Result sheet1'!N89</f>
        <v>769704</v>
      </c>
      <c r="G30" s="12">
        <f t="shared" si="0"/>
        <v>781680</v>
      </c>
      <c r="H30" s="9">
        <f t="shared" si="1"/>
        <v>10146.344399174841</v>
      </c>
      <c r="I30" s="15">
        <f t="shared" si="2"/>
        <v>3.2544416472606259</v>
      </c>
      <c r="J30" s="40">
        <f t="shared" si="3"/>
        <v>2.0715187374286574</v>
      </c>
    </row>
    <row r="31" spans="2:10" x14ac:dyDescent="0.25">
      <c r="B31" s="5">
        <v>97193.21</v>
      </c>
      <c r="C31" s="25">
        <v>28</v>
      </c>
      <c r="D31" s="34">
        <f>'Result sheet1'!L90</f>
        <v>796205</v>
      </c>
      <c r="E31" s="32">
        <f>'Result sheet1'!M90</f>
        <v>811417</v>
      </c>
      <c r="F31" s="32">
        <f>'Result sheet1'!N90</f>
        <v>784334</v>
      </c>
      <c r="G31" s="12">
        <f t="shared" si="0"/>
        <v>797318.66666666663</v>
      </c>
      <c r="H31" s="9">
        <f t="shared" si="1"/>
        <v>11084.596288944802</v>
      </c>
      <c r="I31" s="15">
        <f t="shared" si="2"/>
        <v>3.3195515747343061</v>
      </c>
      <c r="J31" s="40">
        <f t="shared" si="3"/>
        <v>2.1129625392764737</v>
      </c>
    </row>
    <row r="32" spans="2:10" x14ac:dyDescent="0.25">
      <c r="B32" s="5">
        <v>100792.988</v>
      </c>
      <c r="C32" s="25">
        <v>29</v>
      </c>
      <c r="D32" s="34">
        <f>'Result sheet1'!L91</f>
        <v>812063</v>
      </c>
      <c r="E32" s="32">
        <f>'Result sheet1'!M91</f>
        <v>826349</v>
      </c>
      <c r="F32" s="32">
        <f>'Result sheet1'!N91</f>
        <v>800534</v>
      </c>
      <c r="G32" s="12">
        <f t="shared" si="0"/>
        <v>812982</v>
      </c>
      <c r="H32" s="9">
        <f t="shared" si="1"/>
        <v>10558.944928353401</v>
      </c>
      <c r="I32" s="15">
        <f t="shared" si="2"/>
        <v>3.3847641992544752</v>
      </c>
      <c r="J32" s="40">
        <f t="shared" si="3"/>
        <v>2.1544717098969208</v>
      </c>
    </row>
    <row r="33" spans="2:10" x14ac:dyDescent="0.25">
      <c r="B33" s="5">
        <v>104392.762</v>
      </c>
      <c r="C33" s="25">
        <v>30</v>
      </c>
      <c r="D33" s="34">
        <f>'Result sheet1'!L92</f>
        <v>827066</v>
      </c>
      <c r="E33" s="32">
        <f>'Result sheet1'!M92</f>
        <v>841663</v>
      </c>
      <c r="F33" s="32">
        <f>'Result sheet1'!N92</f>
        <v>812603</v>
      </c>
      <c r="G33" s="12">
        <f t="shared" si="0"/>
        <v>827110.66666666663</v>
      </c>
      <c r="H33" s="9">
        <f t="shared" si="1"/>
        <v>11863.737363167738</v>
      </c>
      <c r="I33" s="15">
        <f t="shared" si="2"/>
        <v>3.4435874021255515</v>
      </c>
      <c r="J33" s="40">
        <f t="shared" si="3"/>
        <v>2.1919138828255917</v>
      </c>
    </row>
    <row r="34" spans="2:10" x14ac:dyDescent="0.25">
      <c r="B34" s="5">
        <v>107992.537</v>
      </c>
      <c r="C34" s="25">
        <v>31</v>
      </c>
      <c r="D34" s="34">
        <f>'Result sheet1'!L93</f>
        <v>846456</v>
      </c>
      <c r="E34" s="32">
        <f>'Result sheet1'!M93</f>
        <v>857774</v>
      </c>
      <c r="F34" s="32">
        <f>'Result sheet1'!N93</f>
        <v>831229</v>
      </c>
      <c r="G34" s="12">
        <f t="shared" si="0"/>
        <v>845153</v>
      </c>
      <c r="H34" s="9">
        <f t="shared" si="1"/>
        <v>10876.047474458112</v>
      </c>
      <c r="I34" s="15">
        <f t="shared" si="2"/>
        <v>3.5187047404401541</v>
      </c>
      <c r="J34" s="40">
        <f t="shared" si="3"/>
        <v>2.2397276065577247</v>
      </c>
    </row>
    <row r="35" spans="2:10" x14ac:dyDescent="0.25">
      <c r="B35" s="5">
        <v>111592.308</v>
      </c>
      <c r="C35" s="25">
        <v>32</v>
      </c>
      <c r="D35" s="34">
        <f>'Result sheet1'!L94</f>
        <v>856883</v>
      </c>
      <c r="E35" s="32">
        <f>'Result sheet1'!M94</f>
        <v>869626</v>
      </c>
      <c r="F35" s="32">
        <f>'Result sheet1'!N94</f>
        <v>842297</v>
      </c>
      <c r="G35" s="12">
        <f t="shared" si="0"/>
        <v>856268.66666666663</v>
      </c>
      <c r="H35" s="9">
        <f t="shared" si="1"/>
        <v>11165.471010615222</v>
      </c>
      <c r="I35" s="15">
        <f t="shared" si="2"/>
        <v>3.5649836378624582</v>
      </c>
      <c r="J35" s="40">
        <f t="shared" si="3"/>
        <v>2.2691850722457443</v>
      </c>
    </row>
    <row r="36" spans="2:10" x14ac:dyDescent="0.25">
      <c r="B36" s="5">
        <v>115192.08500000001</v>
      </c>
      <c r="C36" s="25">
        <v>33</v>
      </c>
      <c r="D36" s="34">
        <f>'Result sheet1'!L95</f>
        <v>875962</v>
      </c>
      <c r="E36" s="32">
        <f>'Result sheet1'!M95</f>
        <v>883933</v>
      </c>
      <c r="F36" s="32">
        <f>'Result sheet1'!N95</f>
        <v>852039</v>
      </c>
      <c r="G36" s="12">
        <f t="shared" si="0"/>
        <v>870644.66666666663</v>
      </c>
      <c r="H36" s="9">
        <f t="shared" si="1"/>
        <v>13552.670938068095</v>
      </c>
      <c r="I36" s="15">
        <f t="shared" si="2"/>
        <v>3.6248365867942702</v>
      </c>
      <c r="J36" s="40">
        <f t="shared" si="3"/>
        <v>2.3072826996243063</v>
      </c>
    </row>
    <row r="37" spans="2:10" x14ac:dyDescent="0.25">
      <c r="B37" s="5">
        <v>118791.863</v>
      </c>
      <c r="C37" s="25">
        <v>34</v>
      </c>
      <c r="D37" s="34">
        <f>'Result sheet1'!L96</f>
        <v>887388</v>
      </c>
      <c r="E37" s="32">
        <f>'Result sheet1'!M96</f>
        <v>897337</v>
      </c>
      <c r="F37" s="32">
        <f>'Result sheet1'!N96</f>
        <v>870644</v>
      </c>
      <c r="G37" s="12">
        <f t="shared" si="0"/>
        <v>885123</v>
      </c>
      <c r="H37" s="9">
        <f t="shared" si="1"/>
        <v>11014.436920091135</v>
      </c>
      <c r="I37" s="15">
        <f t="shared" si="2"/>
        <v>3.6851155896892167</v>
      </c>
      <c r="J37" s="40">
        <f t="shared" si="3"/>
        <v>2.3456515190731064</v>
      </c>
    </row>
    <row r="38" spans="2:10" x14ac:dyDescent="0.25">
      <c r="B38" s="5">
        <v>122391.637</v>
      </c>
      <c r="C38" s="25">
        <v>35</v>
      </c>
      <c r="D38" s="34">
        <f>'Result sheet1'!L97</f>
        <v>900198</v>
      </c>
      <c r="E38" s="32">
        <f>'Result sheet1'!M97</f>
        <v>911213</v>
      </c>
      <c r="F38" s="32">
        <f>'Result sheet1'!N97</f>
        <v>881913</v>
      </c>
      <c r="G38" s="12">
        <f t="shared" si="0"/>
        <v>897774.66666666663</v>
      </c>
      <c r="H38" s="9">
        <f t="shared" si="1"/>
        <v>12083.788267298003</v>
      </c>
      <c r="I38" s="15">
        <f t="shared" si="2"/>
        <v>3.7377894599523152</v>
      </c>
      <c r="J38" s="40">
        <f t="shared" si="3"/>
        <v>2.3791795159000708</v>
      </c>
    </row>
    <row r="39" spans="2:10" x14ac:dyDescent="0.25">
      <c r="B39" s="5">
        <v>125991.412</v>
      </c>
      <c r="C39" s="25">
        <v>36</v>
      </c>
      <c r="D39" s="34">
        <f>'Result sheet1'!L98</f>
        <v>910872</v>
      </c>
      <c r="E39" s="32">
        <f>'Result sheet1'!M98</f>
        <v>923994</v>
      </c>
      <c r="F39" s="32">
        <f>'Result sheet1'!N98</f>
        <v>897645</v>
      </c>
      <c r="G39" s="12">
        <f t="shared" si="0"/>
        <v>910837</v>
      </c>
      <c r="H39" s="9">
        <f t="shared" si="1"/>
        <v>10756.962675402383</v>
      </c>
      <c r="I39" s="15">
        <f t="shared" si="2"/>
        <v>3.7921730972596546</v>
      </c>
      <c r="J39" s="40">
        <f t="shared" si="3"/>
        <v>2.4137958144551557</v>
      </c>
    </row>
    <row r="40" spans="2:10" x14ac:dyDescent="0.25">
      <c r="B40" s="5">
        <v>129591.18700000001</v>
      </c>
      <c r="C40" s="25">
        <v>37</v>
      </c>
      <c r="D40" s="34">
        <f>'Result sheet1'!L99</f>
        <v>926790</v>
      </c>
      <c r="E40" s="32">
        <f>'Result sheet1'!M99</f>
        <v>936972</v>
      </c>
      <c r="F40" s="32">
        <f>'Result sheet1'!N99</f>
        <v>905675</v>
      </c>
      <c r="G40" s="12">
        <f t="shared" si="0"/>
        <v>923145.66666666663</v>
      </c>
      <c r="H40" s="9">
        <f t="shared" si="1"/>
        <v>13034.222297048984</v>
      </c>
      <c r="I40" s="15">
        <f t="shared" si="2"/>
        <v>3.843418923457393</v>
      </c>
      <c r="J40" s="40">
        <f t="shared" si="3"/>
        <v>2.4464148319978376</v>
      </c>
    </row>
    <row r="41" spans="2:10" x14ac:dyDescent="0.25">
      <c r="B41" s="5">
        <v>133190.96299999999</v>
      </c>
      <c r="C41" s="25">
        <v>38</v>
      </c>
      <c r="D41" s="34">
        <f>'Result sheet1'!L100</f>
        <v>939152</v>
      </c>
      <c r="E41" s="32">
        <f>'Result sheet1'!M100</f>
        <v>949276</v>
      </c>
      <c r="F41" s="32">
        <f>'Result sheet1'!N100</f>
        <v>916172</v>
      </c>
      <c r="G41" s="12">
        <f t="shared" si="0"/>
        <v>934866.66666666663</v>
      </c>
      <c r="H41" s="9">
        <f t="shared" si="1"/>
        <v>13850.19290679937</v>
      </c>
      <c r="I41" s="15">
        <f t="shared" si="2"/>
        <v>3.8922180619124411</v>
      </c>
      <c r="J41" s="40">
        <f t="shared" si="3"/>
        <v>2.4774764827006845</v>
      </c>
    </row>
    <row r="42" spans="2:10" x14ac:dyDescent="0.25">
      <c r="B42" s="5">
        <v>136790.73800000001</v>
      </c>
      <c r="C42" s="25">
        <v>39</v>
      </c>
      <c r="D42" s="34">
        <f>'Result sheet1'!L101</f>
        <v>947516</v>
      </c>
      <c r="E42" s="32">
        <f>'Result sheet1'!M101</f>
        <v>953873</v>
      </c>
      <c r="F42" s="32">
        <f>'Result sheet1'!N101</f>
        <v>926366</v>
      </c>
      <c r="G42" s="12">
        <f t="shared" si="0"/>
        <v>942585</v>
      </c>
      <c r="H42" s="9">
        <f t="shared" si="1"/>
        <v>11758.538259494673</v>
      </c>
      <c r="I42" s="15">
        <f t="shared" si="2"/>
        <v>3.9243525228778489</v>
      </c>
      <c r="J42" s="40">
        <f t="shared" si="3"/>
        <v>2.4979307250015239</v>
      </c>
    </row>
    <row r="43" spans="2:10" x14ac:dyDescent="0.25">
      <c r="B43" s="5">
        <v>140390.51300000001</v>
      </c>
      <c r="C43" s="25">
        <v>40</v>
      </c>
      <c r="D43" s="34">
        <f>'Result sheet1'!L102</f>
        <v>958966</v>
      </c>
      <c r="E43" s="32">
        <f>'Result sheet1'!M102</f>
        <v>963462</v>
      </c>
      <c r="F43" s="32">
        <f>'Result sheet1'!N102</f>
        <v>934357</v>
      </c>
      <c r="G43" s="12">
        <f t="shared" si="0"/>
        <v>952261.66666666663</v>
      </c>
      <c r="H43" s="9">
        <f t="shared" si="1"/>
        <v>12792.870940054419</v>
      </c>
      <c r="I43" s="15">
        <f t="shared" si="2"/>
        <v>3.9646402966556846</v>
      </c>
      <c r="J43" s="40">
        <f t="shared" si="3"/>
        <v>2.5235747178321595</v>
      </c>
    </row>
    <row r="44" spans="2:10" x14ac:dyDescent="0.25">
      <c r="B44" s="5">
        <v>143990.28899999999</v>
      </c>
      <c r="C44" s="25">
        <v>41</v>
      </c>
      <c r="D44" s="34">
        <f>'Result sheet1'!L103</f>
        <v>971391</v>
      </c>
      <c r="E44" s="32">
        <f>'Result sheet1'!M103</f>
        <v>975634</v>
      </c>
      <c r="F44" s="32">
        <f>'Result sheet1'!N103</f>
        <v>945807</v>
      </c>
      <c r="G44" s="12">
        <f t="shared" si="0"/>
        <v>964277.33333333337</v>
      </c>
      <c r="H44" s="9">
        <f t="shared" si="1"/>
        <v>13174.86678827869</v>
      </c>
      <c r="I44" s="15">
        <f t="shared" si="2"/>
        <v>4.0146662484768925</v>
      </c>
      <c r="J44" s="40">
        <f t="shared" si="3"/>
        <v>2.555417260359405</v>
      </c>
    </row>
    <row r="45" spans="2:10" x14ac:dyDescent="0.25">
      <c r="B45" s="5">
        <v>147590.06400000001</v>
      </c>
      <c r="C45" s="25">
        <v>42</v>
      </c>
      <c r="D45" s="34">
        <f>'Result sheet1'!L104</f>
        <v>980366</v>
      </c>
      <c r="E45" s="32">
        <f>'Result sheet1'!M104</f>
        <v>987314</v>
      </c>
      <c r="F45" s="32">
        <f>'Result sheet1'!N104</f>
        <v>955154</v>
      </c>
      <c r="G45" s="12">
        <f t="shared" si="0"/>
        <v>974278</v>
      </c>
      <c r="H45" s="9">
        <f t="shared" si="1"/>
        <v>13816.999384815794</v>
      </c>
      <c r="I45" s="15">
        <f t="shared" si="2"/>
        <v>4.0563029618383331</v>
      </c>
      <c r="J45" s="40">
        <f t="shared" si="3"/>
        <v>2.5819198808521615</v>
      </c>
    </row>
    <row r="46" spans="2:10" x14ac:dyDescent="0.25">
      <c r="B46" s="5">
        <v>151189.83900000001</v>
      </c>
      <c r="C46" s="25">
        <v>43</v>
      </c>
      <c r="D46" s="34">
        <f>'Result sheet1'!L105</f>
        <v>993048</v>
      </c>
      <c r="E46" s="32">
        <f>'Result sheet1'!M105</f>
        <v>1001273</v>
      </c>
      <c r="F46" s="32">
        <f>'Result sheet1'!N105</f>
        <v>969111</v>
      </c>
      <c r="G46" s="12">
        <f t="shared" si="0"/>
        <v>987810.66666666663</v>
      </c>
      <c r="H46" s="9">
        <f t="shared" si="1"/>
        <v>13642.355767567746</v>
      </c>
      <c r="I46" s="15">
        <f t="shared" si="2"/>
        <v>4.1126447820185801</v>
      </c>
      <c r="J46" s="40">
        <f t="shared" si="3"/>
        <v>2.6177826028961899</v>
      </c>
    </row>
    <row r="47" spans="2:10" x14ac:dyDescent="0.25">
      <c r="B47" s="5">
        <v>154789.617</v>
      </c>
      <c r="C47" s="25">
        <v>44</v>
      </c>
      <c r="D47" s="34">
        <f>'Result sheet1'!L106</f>
        <v>1016531</v>
      </c>
      <c r="E47" s="32">
        <f>'Result sheet1'!M106</f>
        <v>1020401</v>
      </c>
      <c r="F47" s="32">
        <f>'Result sheet1'!N106</f>
        <v>985200</v>
      </c>
      <c r="G47" s="12">
        <f t="shared" si="0"/>
        <v>1007377.3333333334</v>
      </c>
      <c r="H47" s="9">
        <f t="shared" si="1"/>
        <v>15761.129619696963</v>
      </c>
      <c r="I47" s="15">
        <f t="shared" si="2"/>
        <v>4.1941085202465844</v>
      </c>
      <c r="J47" s="40">
        <f t="shared" si="3"/>
        <v>2.6696359401045373</v>
      </c>
    </row>
    <row r="48" spans="2:10" x14ac:dyDescent="0.25">
      <c r="B48" s="5">
        <v>158389.39199999999</v>
      </c>
      <c r="C48" s="25">
        <v>45</v>
      </c>
      <c r="D48" s="34">
        <f>'Result sheet1'!L107</f>
        <v>1032710</v>
      </c>
      <c r="E48" s="32">
        <f>'Result sheet1'!M107</f>
        <v>1036422</v>
      </c>
      <c r="F48" s="32">
        <f>'Result sheet1'!N107</f>
        <v>999686</v>
      </c>
      <c r="G48" s="12">
        <f t="shared" si="0"/>
        <v>1022939.3333333334</v>
      </c>
      <c r="H48" s="9">
        <f t="shared" si="1"/>
        <v>16512.275622161298</v>
      </c>
      <c r="I48" s="15">
        <f t="shared" si="2"/>
        <v>4.2588992541973951</v>
      </c>
      <c r="J48" s="40">
        <f t="shared" si="3"/>
        <v>2.7108765687401233</v>
      </c>
    </row>
    <row r="49" spans="2:10" x14ac:dyDescent="0.25">
      <c r="B49" s="5">
        <v>161989.16699999999</v>
      </c>
      <c r="C49" s="25">
        <v>46</v>
      </c>
      <c r="D49" s="34">
        <f>'Result sheet1'!L108</f>
        <v>1047136</v>
      </c>
      <c r="E49" s="32">
        <f>'Result sheet1'!M108</f>
        <v>1051133</v>
      </c>
      <c r="F49" s="32">
        <f>'Result sheet1'!N108</f>
        <v>1014486</v>
      </c>
      <c r="G49" s="12">
        <f t="shared" si="0"/>
        <v>1037585</v>
      </c>
      <c r="H49" s="9">
        <f t="shared" si="1"/>
        <v>16414.766786849781</v>
      </c>
      <c r="I49" s="15">
        <f t="shared" si="2"/>
        <v>4.3198749316509524</v>
      </c>
      <c r="J49" s="40">
        <f t="shared" si="3"/>
        <v>2.7496888358086604</v>
      </c>
    </row>
    <row r="50" spans="2:10" x14ac:dyDescent="0.25">
      <c r="B50" s="5">
        <v>165588.943</v>
      </c>
      <c r="C50" s="25">
        <v>47</v>
      </c>
      <c r="D50" s="34">
        <f>'Result sheet1'!L109</f>
        <v>1058495</v>
      </c>
      <c r="E50" s="32">
        <f>'Result sheet1'!M109</f>
        <v>1058397</v>
      </c>
      <c r="F50" s="32">
        <f>'Result sheet1'!N109</f>
        <v>1020305</v>
      </c>
      <c r="G50" s="12">
        <f t="shared" si="0"/>
        <v>1045732.3333333334</v>
      </c>
      <c r="H50" s="9">
        <f t="shared" si="1"/>
        <v>17979.884340253386</v>
      </c>
      <c r="I50" s="15">
        <f t="shared" si="2"/>
        <v>4.3537954885465044</v>
      </c>
      <c r="J50" s="40">
        <f t="shared" si="3"/>
        <v>2.7712799647361974</v>
      </c>
    </row>
    <row r="51" spans="2:10" x14ac:dyDescent="0.25">
      <c r="B51" s="5">
        <v>169188.71799999999</v>
      </c>
      <c r="C51" s="25">
        <v>48</v>
      </c>
      <c r="D51" s="34">
        <f>'Result sheet1'!L110</f>
        <v>1066789</v>
      </c>
      <c r="E51" s="32">
        <f>'Result sheet1'!M110</f>
        <v>1062474</v>
      </c>
      <c r="F51" s="32">
        <f>'Result sheet1'!N110</f>
        <v>1023829</v>
      </c>
      <c r="G51" s="12">
        <f t="shared" si="0"/>
        <v>1051030.6666666667</v>
      </c>
      <c r="H51" s="9">
        <f t="shared" si="1"/>
        <v>19314.982238896544</v>
      </c>
      <c r="I51" s="15">
        <f t="shared" si="2"/>
        <v>4.3758545365726391</v>
      </c>
      <c r="J51" s="40">
        <f t="shared" si="3"/>
        <v>2.7853210004248972</v>
      </c>
    </row>
    <row r="52" spans="2:10" x14ac:dyDescent="0.25">
      <c r="B52" s="5">
        <v>172788.5</v>
      </c>
      <c r="C52" s="25">
        <v>49</v>
      </c>
      <c r="D52" s="34">
        <f>'Result sheet1'!L111</f>
        <v>1072987</v>
      </c>
      <c r="E52" s="32">
        <f>'Result sheet1'!M111</f>
        <v>1068688</v>
      </c>
      <c r="F52" s="32">
        <f>'Result sheet1'!N111</f>
        <v>1027065</v>
      </c>
      <c r="G52" s="12">
        <f t="shared" si="0"/>
        <v>1056246.6666666667</v>
      </c>
      <c r="H52" s="9">
        <f t="shared" si="1"/>
        <v>20709.057637232607</v>
      </c>
      <c r="I52" s="15">
        <f t="shared" si="2"/>
        <v>4.3975707985111709</v>
      </c>
      <c r="J52" s="40">
        <f t="shared" si="3"/>
        <v>2.7991438457508977</v>
      </c>
    </row>
    <row r="53" spans="2:10" x14ac:dyDescent="0.25">
      <c r="B53" s="5">
        <v>176388.269</v>
      </c>
      <c r="C53" s="25">
        <v>50</v>
      </c>
      <c r="D53" s="34">
        <f>'Result sheet1'!L112</f>
        <v>1074235</v>
      </c>
      <c r="E53" s="32">
        <f>'Result sheet1'!M112</f>
        <v>1068235</v>
      </c>
      <c r="F53" s="32">
        <f>'Result sheet1'!N112</f>
        <v>1023105</v>
      </c>
      <c r="G53" s="12">
        <f t="shared" si="0"/>
        <v>1055191.6666666667</v>
      </c>
      <c r="H53" s="9">
        <f t="shared" si="1"/>
        <v>22820.540942074291</v>
      </c>
      <c r="I53" s="15">
        <f t="shared" si="2"/>
        <v>4.3931784180769009</v>
      </c>
      <c r="J53" s="40">
        <f t="shared" si="3"/>
        <v>2.7963480056782499</v>
      </c>
    </row>
    <row r="54" spans="2:10" x14ac:dyDescent="0.25">
      <c r="B54" s="5">
        <v>179988.04399999999</v>
      </c>
      <c r="C54" s="25">
        <v>51</v>
      </c>
      <c r="D54" s="34">
        <f>'Result sheet1'!L113</f>
        <v>1073750</v>
      </c>
      <c r="E54" s="32">
        <f>'Result sheet1'!M113</f>
        <v>1063936</v>
      </c>
      <c r="F54" s="32">
        <f>'Result sheet1'!N113</f>
        <v>1021815</v>
      </c>
      <c r="G54" s="12">
        <f t="shared" si="0"/>
        <v>1053167</v>
      </c>
      <c r="H54" s="9">
        <f t="shared" si="1"/>
        <v>22528.346247930996</v>
      </c>
      <c r="I54" s="15">
        <f t="shared" si="2"/>
        <v>4.3847489334772947</v>
      </c>
      <c r="J54" s="40">
        <f t="shared" si="3"/>
        <v>2.7909824661517848</v>
      </c>
    </row>
    <row r="55" spans="2:10" x14ac:dyDescent="0.25">
      <c r="B55" s="5">
        <v>183587.82</v>
      </c>
      <c r="C55" s="25">
        <v>52</v>
      </c>
      <c r="D55" s="34">
        <f>'Result sheet1'!L114</f>
        <v>1068624</v>
      </c>
      <c r="E55" s="32">
        <f>'Result sheet1'!M114</f>
        <v>1064331</v>
      </c>
      <c r="F55" s="32">
        <f>'Result sheet1'!N114</f>
        <v>1016678</v>
      </c>
      <c r="G55" s="12">
        <f t="shared" si="0"/>
        <v>1049877.6666666667</v>
      </c>
      <c r="H55" s="9">
        <f t="shared" si="1"/>
        <v>23541.040225293549</v>
      </c>
      <c r="I55" s="15">
        <f t="shared" si="2"/>
        <v>4.3710541435482666</v>
      </c>
      <c r="J55" s="40">
        <f t="shared" si="3"/>
        <v>2.7822654519853116</v>
      </c>
    </row>
    <row r="56" spans="2:10" x14ac:dyDescent="0.25">
      <c r="B56" s="5">
        <v>187187.595</v>
      </c>
      <c r="C56" s="25">
        <v>53</v>
      </c>
      <c r="D56" s="34">
        <f>'Result sheet1'!L115</f>
        <v>1072483</v>
      </c>
      <c r="E56" s="32">
        <f>'Result sheet1'!M115</f>
        <v>1063046</v>
      </c>
      <c r="F56" s="32">
        <f>'Result sheet1'!N115</f>
        <v>1017355</v>
      </c>
      <c r="G56" s="12">
        <f t="shared" si="0"/>
        <v>1050961.3333333333</v>
      </c>
      <c r="H56" s="9">
        <f t="shared" si="1"/>
        <v>24073.546648182568</v>
      </c>
      <c r="I56" s="15">
        <f t="shared" si="2"/>
        <v>4.3755658746041304</v>
      </c>
      <c r="J56" s="40">
        <f t="shared" si="3"/>
        <v>2.7851372611720975</v>
      </c>
    </row>
    <row r="57" spans="2:10" x14ac:dyDescent="0.25">
      <c r="B57" s="5">
        <v>190787.372</v>
      </c>
      <c r="C57" s="25">
        <v>54</v>
      </c>
      <c r="D57" s="34">
        <f>'Result sheet1'!L116</f>
        <v>1074613</v>
      </c>
      <c r="E57" s="32">
        <f>'Result sheet1'!M116</f>
        <v>1067126</v>
      </c>
      <c r="F57" s="32">
        <f>'Result sheet1'!N116</f>
        <v>1015869</v>
      </c>
      <c r="G57" s="12">
        <f t="shared" si="0"/>
        <v>1052536</v>
      </c>
      <c r="H57" s="9">
        <f t="shared" si="1"/>
        <v>26107.029181173919</v>
      </c>
      <c r="I57" s="15">
        <f t="shared" si="2"/>
        <v>4.3821218320042856</v>
      </c>
      <c r="J57" s="40">
        <f t="shared" si="3"/>
        <v>2.7893102622789501</v>
      </c>
    </row>
    <row r="58" spans="2:10" x14ac:dyDescent="0.25">
      <c r="B58" s="5">
        <v>194387.14799999999</v>
      </c>
      <c r="C58" s="25">
        <v>55</v>
      </c>
      <c r="D58" s="34">
        <f>'Result sheet1'!L117</f>
        <v>1073226</v>
      </c>
      <c r="E58" s="32">
        <f>'Result sheet1'!M117</f>
        <v>1066335</v>
      </c>
      <c r="F58" s="32">
        <f>'Result sheet1'!N117</f>
        <v>1012976</v>
      </c>
      <c r="G58" s="12">
        <f t="shared" si="0"/>
        <v>1050845.6666666667</v>
      </c>
      <c r="H58" s="9">
        <f t="shared" si="1"/>
        <v>26925.269547809959</v>
      </c>
      <c r="I58" s="15">
        <f t="shared" si="2"/>
        <v>4.3750843087239755</v>
      </c>
      <c r="J58" s="40">
        <f t="shared" si="3"/>
        <v>2.7848307346301677</v>
      </c>
    </row>
    <row r="59" spans="2:10" x14ac:dyDescent="0.25">
      <c r="B59" s="5">
        <v>197986.93100000001</v>
      </c>
      <c r="C59" s="25">
        <v>56</v>
      </c>
      <c r="D59" s="34">
        <f>'Result sheet1'!L118</f>
        <v>1072736</v>
      </c>
      <c r="E59" s="32">
        <f>'Result sheet1'!M118</f>
        <v>1063243</v>
      </c>
      <c r="F59" s="32">
        <f>'Result sheet1'!N118</f>
        <v>1012683</v>
      </c>
      <c r="G59" s="12">
        <f t="shared" si="0"/>
        <v>1049554</v>
      </c>
      <c r="H59" s="9">
        <f t="shared" si="1"/>
        <v>26358.202303394413</v>
      </c>
      <c r="I59" s="15">
        <f t="shared" si="2"/>
        <v>4.3697065917625872</v>
      </c>
      <c r="J59" s="40">
        <f t="shared" si="3"/>
        <v>2.7814077076849828</v>
      </c>
    </row>
    <row r="60" spans="2:10" x14ac:dyDescent="0.25">
      <c r="B60" s="5">
        <v>201586.701</v>
      </c>
      <c r="C60" s="25">
        <v>57</v>
      </c>
      <c r="D60" s="34">
        <f>'Result sheet1'!L119</f>
        <v>1074653</v>
      </c>
      <c r="E60" s="32">
        <f>'Result sheet1'!M119</f>
        <v>1064895</v>
      </c>
      <c r="F60" s="32">
        <f>'Result sheet1'!N119</f>
        <v>1011346</v>
      </c>
      <c r="G60" s="12">
        <f t="shared" si="0"/>
        <v>1050298</v>
      </c>
      <c r="H60" s="9">
        <f t="shared" si="1"/>
        <v>27829.820564758706</v>
      </c>
      <c r="I60" s="15">
        <f t="shared" si="2"/>
        <v>4.3728041567323466</v>
      </c>
      <c r="J60" s="40">
        <f t="shared" si="3"/>
        <v>2.7833793712054091</v>
      </c>
    </row>
    <row r="61" spans="2:10" x14ac:dyDescent="0.25">
      <c r="B61" s="5">
        <v>205186.47399999999</v>
      </c>
      <c r="C61" s="25">
        <v>58</v>
      </c>
      <c r="D61" s="34">
        <f>'Result sheet1'!L120</f>
        <v>1072919</v>
      </c>
      <c r="E61" s="32">
        <f>'Result sheet1'!M120</f>
        <v>1065012</v>
      </c>
      <c r="F61" s="32">
        <f>'Result sheet1'!N120</f>
        <v>1005406</v>
      </c>
      <c r="G61" s="12">
        <f t="shared" si="0"/>
        <v>1047779</v>
      </c>
      <c r="H61" s="9">
        <f t="shared" si="1"/>
        <v>30135.621325379481</v>
      </c>
      <c r="I61" s="15">
        <f t="shared" si="2"/>
        <v>4.3623165678091942</v>
      </c>
      <c r="J61" s="40">
        <f t="shared" si="3"/>
        <v>2.7767038061409548</v>
      </c>
    </row>
    <row r="62" spans="2:10" x14ac:dyDescent="0.25">
      <c r="B62" s="5">
        <v>208786.23800000001</v>
      </c>
      <c r="C62" s="25">
        <v>59</v>
      </c>
      <c r="D62" s="34">
        <f>'Result sheet1'!L121</f>
        <v>1075777</v>
      </c>
      <c r="E62" s="32">
        <f>'Result sheet1'!M121</f>
        <v>1065428</v>
      </c>
      <c r="F62" s="32">
        <f>'Result sheet1'!N121</f>
        <v>1011608</v>
      </c>
      <c r="G62" s="12">
        <f t="shared" si="0"/>
        <v>1050937.6666666667</v>
      </c>
      <c r="H62" s="9">
        <f t="shared" si="1"/>
        <v>28129.373263942838</v>
      </c>
      <c r="I62" s="15">
        <f t="shared" si="2"/>
        <v>4.3754673409514195</v>
      </c>
      <c r="J62" s="40">
        <f t="shared" si="3"/>
        <v>2.785074542484844</v>
      </c>
    </row>
    <row r="63" spans="2:10" x14ac:dyDescent="0.25">
      <c r="B63" s="5">
        <v>212386.014</v>
      </c>
      <c r="C63" s="25">
        <v>60</v>
      </c>
      <c r="D63" s="34">
        <f>'Result sheet1'!L122</f>
        <v>1071094</v>
      </c>
      <c r="E63" s="32">
        <f>'Result sheet1'!M122</f>
        <v>1065055</v>
      </c>
      <c r="F63" s="32">
        <f>'Result sheet1'!N122</f>
        <v>1007842</v>
      </c>
      <c r="G63" s="12">
        <f t="shared" si="0"/>
        <v>1047997</v>
      </c>
      <c r="H63" s="9">
        <f t="shared" si="1"/>
        <v>28500.706412297925</v>
      </c>
      <c r="I63" s="15">
        <f t="shared" si="2"/>
        <v>4.3632241876524844</v>
      </c>
      <c r="J63" s="40">
        <f t="shared" si="3"/>
        <v>2.7772815247531226</v>
      </c>
    </row>
    <row r="64" spans="2:10" x14ac:dyDescent="0.25">
      <c r="B64" s="5">
        <v>215985.79300000001</v>
      </c>
      <c r="C64" s="25">
        <v>61</v>
      </c>
      <c r="D64" s="34">
        <f>'Result sheet1'!L123</f>
        <v>1082123</v>
      </c>
      <c r="E64" s="32">
        <f>'Result sheet1'!M123</f>
        <v>1063944</v>
      </c>
      <c r="F64" s="32">
        <f>'Result sheet1'!N123</f>
        <v>1009897</v>
      </c>
      <c r="G64" s="12">
        <f t="shared" si="0"/>
        <v>1051988</v>
      </c>
      <c r="H64" s="9">
        <f t="shared" si="1"/>
        <v>30674.182640563817</v>
      </c>
      <c r="I64" s="15">
        <f t="shared" si="2"/>
        <v>4.3798402922147313</v>
      </c>
      <c r="J64" s="40">
        <f t="shared" si="3"/>
        <v>2.7878580154923993</v>
      </c>
    </row>
    <row r="65" spans="2:10" x14ac:dyDescent="0.25">
      <c r="B65" s="5">
        <v>219585.565</v>
      </c>
      <c r="C65" s="25">
        <v>62</v>
      </c>
      <c r="D65" s="34">
        <f>'Result sheet1'!L124</f>
        <v>1076626</v>
      </c>
      <c r="E65" s="32">
        <f>'Result sheet1'!M124</f>
        <v>1064169</v>
      </c>
      <c r="F65" s="32">
        <f>'Result sheet1'!N124</f>
        <v>1008299</v>
      </c>
      <c r="G65" s="12">
        <f t="shared" si="0"/>
        <v>1049698</v>
      </c>
      <c r="H65" s="9">
        <f t="shared" si="1"/>
        <v>29711.974163065413</v>
      </c>
      <c r="I65" s="15">
        <f t="shared" si="2"/>
        <v>4.3703061204664113</v>
      </c>
      <c r="J65" s="40">
        <f t="shared" si="3"/>
        <v>2.7817893199792589</v>
      </c>
    </row>
    <row r="66" spans="2:10" x14ac:dyDescent="0.25">
      <c r="B66" s="5">
        <v>223185.342</v>
      </c>
      <c r="C66" s="25">
        <v>63</v>
      </c>
      <c r="D66" s="34">
        <f>'Result sheet1'!L125</f>
        <v>1079354</v>
      </c>
      <c r="E66" s="32">
        <f>'Result sheet1'!M125</f>
        <v>1057169</v>
      </c>
      <c r="F66" s="32">
        <f>'Result sheet1'!N125</f>
        <v>1005686</v>
      </c>
      <c r="G66" s="12">
        <f t="shared" si="0"/>
        <v>1047403</v>
      </c>
      <c r="H66" s="9">
        <f t="shared" si="1"/>
        <v>30857.463959308127</v>
      </c>
      <c r="I66" s="15">
        <f t="shared" si="2"/>
        <v>4.3607511317492085</v>
      </c>
      <c r="J66" s="40">
        <f t="shared" si="3"/>
        <v>2.775707374039234</v>
      </c>
    </row>
    <row r="67" spans="2:10" x14ac:dyDescent="0.25">
      <c r="B67" s="5">
        <v>223185.342</v>
      </c>
      <c r="C67" s="25">
        <v>64</v>
      </c>
      <c r="D67" s="34">
        <f>'Result sheet1'!L126</f>
        <v>1079024</v>
      </c>
      <c r="E67" s="32">
        <f>'Result sheet1'!M126</f>
        <v>1060828</v>
      </c>
      <c r="F67" s="32">
        <f>'Result sheet1'!N126</f>
        <v>1003162</v>
      </c>
      <c r="G67" s="12">
        <f t="shared" si="0"/>
        <v>1047671.3333333334</v>
      </c>
      <c r="H67" s="9">
        <f t="shared" si="1"/>
        <v>32337.637198094046</v>
      </c>
      <c r="I67" s="15">
        <f t="shared" si="2"/>
        <v>4.3618683090792523</v>
      </c>
      <c r="J67" s="40">
        <f t="shared" si="3"/>
        <v>2.77641848028204</v>
      </c>
    </row>
    <row r="68" spans="2:10" x14ac:dyDescent="0.25">
      <c r="B68" s="5">
        <v>223185.342</v>
      </c>
      <c r="C68" s="25">
        <v>65</v>
      </c>
      <c r="D68" s="34">
        <f>'Result sheet1'!L127</f>
        <v>1075458</v>
      </c>
      <c r="E68" s="32">
        <f>'Result sheet1'!M127</f>
        <v>1056817</v>
      </c>
      <c r="F68" s="32">
        <f>'Result sheet1'!N127</f>
        <v>1000660</v>
      </c>
      <c r="G68" s="12">
        <f t="shared" ref="G68:G76" si="4">SUM(D68:F68)/3</f>
        <v>1044311.6666666666</v>
      </c>
      <c r="H68" s="9">
        <f t="shared" si="1"/>
        <v>31790.698035047226</v>
      </c>
      <c r="I68" s="15">
        <f t="shared" si="2"/>
        <v>4.3478806937879391</v>
      </c>
      <c r="J68" s="40">
        <f t="shared" si="3"/>
        <v>2.7675150767773902</v>
      </c>
    </row>
    <row r="69" spans="2:10" x14ac:dyDescent="0.25">
      <c r="B69" s="5">
        <v>223185.342</v>
      </c>
      <c r="C69" s="25">
        <v>66</v>
      </c>
      <c r="D69" s="34">
        <f>'Result sheet1'!L128</f>
        <v>1080050</v>
      </c>
      <c r="E69" s="32">
        <f>'Result sheet1'!M128</f>
        <v>1059387</v>
      </c>
      <c r="F69" s="32">
        <f>'Result sheet1'!N128</f>
        <v>1003285</v>
      </c>
      <c r="G69" s="12">
        <f t="shared" si="4"/>
        <v>1047574</v>
      </c>
      <c r="H69" s="9">
        <f t="shared" ref="H69:H76" si="5">_xlfn.STDEV.P(D69:F69)</f>
        <v>32433.28057207082</v>
      </c>
      <c r="I69" s="15">
        <f t="shared" ref="I69:I76" si="6">G69/G$4</f>
        <v>4.3614630720849998</v>
      </c>
      <c r="J69" s="40">
        <f t="shared" ref="J69:J76" si="7">G69/G$9</f>
        <v>2.7761605386386865</v>
      </c>
    </row>
    <row r="70" spans="2:10" x14ac:dyDescent="0.25">
      <c r="B70" s="5">
        <v>223185.342</v>
      </c>
      <c r="C70" s="25">
        <v>67</v>
      </c>
      <c r="D70" s="34">
        <f>'Result sheet1'!L129</f>
        <v>1083719</v>
      </c>
      <c r="E70" s="32">
        <f>'Result sheet1'!M129</f>
        <v>1064218</v>
      </c>
      <c r="F70" s="32">
        <f>'Result sheet1'!N129</f>
        <v>1005560</v>
      </c>
      <c r="G70" s="12">
        <f t="shared" si="4"/>
        <v>1051165.6666666667</v>
      </c>
      <c r="H70" s="9">
        <f t="shared" si="5"/>
        <v>33216.259816876161</v>
      </c>
      <c r="I70" s="15">
        <f t="shared" si="6"/>
        <v>4.3764165947324747</v>
      </c>
      <c r="J70" s="40">
        <f t="shared" si="7"/>
        <v>2.785678761950781</v>
      </c>
    </row>
    <row r="71" spans="2:10" x14ac:dyDescent="0.25">
      <c r="B71" s="5">
        <v>223185.342</v>
      </c>
      <c r="C71" s="25">
        <v>68</v>
      </c>
      <c r="D71" s="34">
        <f>'Result sheet1'!L130</f>
        <v>1087140</v>
      </c>
      <c r="E71" s="32">
        <f>'Result sheet1'!M130</f>
        <v>1069674</v>
      </c>
      <c r="F71" s="32">
        <f>'Result sheet1'!N130</f>
        <v>1011355</v>
      </c>
      <c r="G71" s="12">
        <f t="shared" si="4"/>
        <v>1056056.3333333333</v>
      </c>
      <c r="H71" s="9">
        <f t="shared" si="5"/>
        <v>32402.903062671543</v>
      </c>
      <c r="I71" s="15">
        <f t="shared" si="6"/>
        <v>4.3967783658956989</v>
      </c>
      <c r="J71" s="40">
        <f t="shared" si="7"/>
        <v>2.7986394461674906</v>
      </c>
    </row>
    <row r="72" spans="2:10" x14ac:dyDescent="0.25">
      <c r="B72" s="5">
        <v>223185.342</v>
      </c>
      <c r="C72" s="25">
        <v>69</v>
      </c>
      <c r="D72" s="34">
        <f>'Result sheet1'!L131</f>
        <v>1091452</v>
      </c>
      <c r="E72" s="32">
        <f>'Result sheet1'!M131</f>
        <v>1064060</v>
      </c>
      <c r="F72" s="32">
        <f>'Result sheet1'!N131</f>
        <v>1009234</v>
      </c>
      <c r="G72" s="12">
        <f t="shared" si="4"/>
        <v>1054915.3333333333</v>
      </c>
      <c r="H72" s="9">
        <f t="shared" si="5"/>
        <v>34182.535280786622</v>
      </c>
      <c r="I72" s="15">
        <f t="shared" si="6"/>
        <v>4.392027933596645</v>
      </c>
      <c r="J72" s="40">
        <f t="shared" si="7"/>
        <v>2.7956156987524281</v>
      </c>
    </row>
    <row r="73" spans="2:10" x14ac:dyDescent="0.25">
      <c r="B73" s="5">
        <v>223185.342</v>
      </c>
      <c r="C73" s="25">
        <v>70</v>
      </c>
      <c r="D73" s="34">
        <f>'Result sheet1'!L132</f>
        <v>1093020</v>
      </c>
      <c r="E73" s="32">
        <f>'Result sheet1'!M132</f>
        <v>1065797</v>
      </c>
      <c r="F73" s="32">
        <f>'Result sheet1'!N132</f>
        <v>1006901</v>
      </c>
      <c r="G73" s="12">
        <f t="shared" si="4"/>
        <v>1055239.3333333333</v>
      </c>
      <c r="H73" s="9">
        <f t="shared" si="5"/>
        <v>35941.79354023515</v>
      </c>
      <c r="I73" s="15">
        <f t="shared" si="6"/>
        <v>4.3933768731802498</v>
      </c>
      <c r="J73" s="40">
        <f t="shared" si="7"/>
        <v>2.7964743264145491</v>
      </c>
    </row>
    <row r="74" spans="2:10" x14ac:dyDescent="0.25">
      <c r="B74" s="5">
        <v>223185.342</v>
      </c>
      <c r="C74" s="25">
        <v>71</v>
      </c>
      <c r="D74" s="34">
        <f>'Result sheet1'!L133</f>
        <v>1092355</v>
      </c>
      <c r="E74" s="32">
        <f>'Result sheet1'!M133</f>
        <v>1069117</v>
      </c>
      <c r="F74" s="32">
        <f>'Result sheet1'!N133</f>
        <v>1009318</v>
      </c>
      <c r="G74" s="12">
        <f t="shared" si="4"/>
        <v>1056930</v>
      </c>
      <c r="H74" s="9">
        <f t="shared" si="5"/>
        <v>34977.879381117433</v>
      </c>
      <c r="I74" s="15">
        <f t="shared" si="6"/>
        <v>4.4004157842584855</v>
      </c>
      <c r="J74" s="40">
        <f t="shared" si="7"/>
        <v>2.800954737425124</v>
      </c>
    </row>
    <row r="75" spans="2:10" x14ac:dyDescent="0.25">
      <c r="B75" s="5">
        <v>223185.342</v>
      </c>
      <c r="C75" s="25">
        <v>72</v>
      </c>
      <c r="D75" s="34">
        <f>'Result sheet1'!L134</f>
        <v>1097955</v>
      </c>
      <c r="E75" s="32">
        <f>'Result sheet1'!M134</f>
        <v>1072933</v>
      </c>
      <c r="F75" s="32">
        <f>'Result sheet1'!N134</f>
        <v>1010173</v>
      </c>
      <c r="G75" s="12">
        <f t="shared" si="4"/>
        <v>1060353.6666666667</v>
      </c>
      <c r="H75" s="9">
        <f t="shared" si="5"/>
        <v>36924.243177379038</v>
      </c>
      <c r="I75" s="15">
        <f t="shared" si="6"/>
        <v>4.414669856751499</v>
      </c>
      <c r="J75" s="40">
        <f t="shared" si="7"/>
        <v>2.8100277463938967</v>
      </c>
    </row>
    <row r="76" spans="2:10" ht="15.75" thickBot="1" x14ac:dyDescent="0.3">
      <c r="B76" s="6">
        <v>223185.342</v>
      </c>
      <c r="C76" s="26">
        <v>73</v>
      </c>
      <c r="D76" s="34">
        <f>'Result sheet1'!L135</f>
        <v>0</v>
      </c>
      <c r="E76" s="32">
        <f>'Result sheet1'!M135</f>
        <v>0</v>
      </c>
      <c r="F76" s="32">
        <f>'Result sheet1'!N135</f>
        <v>0</v>
      </c>
      <c r="G76" s="13">
        <f t="shared" si="4"/>
        <v>0</v>
      </c>
      <c r="H76" s="14">
        <f t="shared" si="5"/>
        <v>0</v>
      </c>
      <c r="I76" s="17">
        <f t="shared" si="6"/>
        <v>0</v>
      </c>
      <c r="J76" s="41">
        <f t="shared" si="7"/>
        <v>0</v>
      </c>
    </row>
  </sheetData>
  <mergeCells count="2">
    <mergeCell ref="D1:J1"/>
    <mergeCell ref="D2:J2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76"/>
  <sheetViews>
    <sheetView workbookViewId="0">
      <selection activeCell="C1" sqref="C1:I1"/>
    </sheetView>
  </sheetViews>
  <sheetFormatPr baseColWidth="10" defaultColWidth="9.140625" defaultRowHeight="15" x14ac:dyDescent="0.25"/>
  <cols>
    <col min="6" max="6" width="12.28515625" customWidth="1"/>
    <col min="7" max="7" width="11.7109375" customWidth="1"/>
  </cols>
  <sheetData>
    <row r="1" spans="1:9" ht="15.75" thickBot="1" x14ac:dyDescent="0.3">
      <c r="C1" s="43" t="s">
        <v>232</v>
      </c>
      <c r="D1" s="44"/>
      <c r="E1" s="44"/>
      <c r="F1" s="44"/>
      <c r="G1" s="44"/>
      <c r="H1" s="44"/>
      <c r="I1" s="44"/>
    </row>
    <row r="2" spans="1:9" ht="15.75" thickBot="1" x14ac:dyDescent="0.3">
      <c r="C2" s="45" t="s">
        <v>153</v>
      </c>
      <c r="D2" s="46"/>
      <c r="E2" s="46"/>
      <c r="F2" s="46"/>
      <c r="G2" s="46"/>
      <c r="H2" s="46"/>
      <c r="I2" s="46"/>
    </row>
    <row r="3" spans="1:9" ht="15.75" thickBot="1" x14ac:dyDescent="0.3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 x14ac:dyDescent="0.25">
      <c r="A4" s="23">
        <v>0</v>
      </c>
      <c r="B4" s="24">
        <v>1</v>
      </c>
      <c r="C4" s="34">
        <f>'Result sheet1'!AD63</f>
        <v>343608</v>
      </c>
      <c r="D4" s="32">
        <f>'Result sheet1'!AE63</f>
        <v>308288</v>
      </c>
      <c r="E4" s="32">
        <f>'Result sheet1'!AF63</f>
        <v>316075</v>
      </c>
      <c r="F4" s="10">
        <f t="shared" ref="F4:F67" si="0">SUM(C4:E4)/3</f>
        <v>322657</v>
      </c>
      <c r="G4" s="11">
        <f>_xlfn.STDEV.P(C4:E4)</f>
        <v>15151.845718151524</v>
      </c>
      <c r="H4" s="16">
        <f>F4/F$4</f>
        <v>1</v>
      </c>
      <c r="I4" s="39">
        <f>F4/F$9</f>
        <v>0.62979828934372795</v>
      </c>
    </row>
    <row r="5" spans="1:9" x14ac:dyDescent="0.25">
      <c r="A5" s="5">
        <v>3599.067</v>
      </c>
      <c r="B5" s="25">
        <v>2</v>
      </c>
      <c r="C5" s="34">
        <f>'Result sheet1'!AD64</f>
        <v>416921</v>
      </c>
      <c r="D5" s="32">
        <f>'Result sheet1'!AE64</f>
        <v>372292</v>
      </c>
      <c r="E5" s="32">
        <f>'Result sheet1'!AF64</f>
        <v>373379</v>
      </c>
      <c r="F5" s="12">
        <f t="shared" si="0"/>
        <v>387530.66666666669</v>
      </c>
      <c r="G5" s="9">
        <f t="shared" ref="G5:G68" si="1">_xlfn.STDEV.P(C5:E5)</f>
        <v>20786.841387976405</v>
      </c>
      <c r="H5" s="15">
        <f t="shared" ref="H5:H68" si="2">F5/F$4</f>
        <v>1.2010607755810867</v>
      </c>
      <c r="I5" s="40">
        <f t="shared" ref="I5:I68" si="3">F5/F$9</f>
        <v>0.75642602185881946</v>
      </c>
    </row>
    <row r="6" spans="1:9" x14ac:dyDescent="0.25">
      <c r="A6" s="5">
        <v>7198.8450000000003</v>
      </c>
      <c r="B6" s="25">
        <v>3</v>
      </c>
      <c r="C6" s="34">
        <f>'Result sheet1'!AD65</f>
        <v>464511</v>
      </c>
      <c r="D6" s="32">
        <f>'Result sheet1'!AE65</f>
        <v>418294</v>
      </c>
      <c r="E6" s="32">
        <f>'Result sheet1'!AF65</f>
        <v>414378</v>
      </c>
      <c r="F6" s="12">
        <f t="shared" si="0"/>
        <v>432394.33333333331</v>
      </c>
      <c r="G6" s="9">
        <f t="shared" si="1"/>
        <v>22766.114766370556</v>
      </c>
      <c r="H6" s="15">
        <f t="shared" si="2"/>
        <v>1.3401052304252916</v>
      </c>
      <c r="I6" s="40">
        <f t="shared" si="3"/>
        <v>0.84399598166243095</v>
      </c>
    </row>
    <row r="7" spans="1:9" x14ac:dyDescent="0.25">
      <c r="A7" s="5">
        <v>10798.602000000001</v>
      </c>
      <c r="B7" s="25">
        <v>4</v>
      </c>
      <c r="C7" s="34">
        <f>'Result sheet1'!AD66</f>
        <v>497710</v>
      </c>
      <c r="D7" s="32">
        <f>'Result sheet1'!AE66</f>
        <v>448084</v>
      </c>
      <c r="E7" s="32">
        <f>'Result sheet1'!AF66</f>
        <v>444690</v>
      </c>
      <c r="F7" s="12">
        <f t="shared" si="0"/>
        <v>463494.66666666669</v>
      </c>
      <c r="G7" s="9">
        <f t="shared" si="1"/>
        <v>24233.538541084385</v>
      </c>
      <c r="H7" s="15">
        <f t="shared" si="2"/>
        <v>1.4364934486673671</v>
      </c>
      <c r="I7" s="40">
        <f t="shared" si="3"/>
        <v>0.90470111662418007</v>
      </c>
    </row>
    <row r="8" spans="1:9" x14ac:dyDescent="0.25">
      <c r="A8" s="5">
        <v>14398.380999999999</v>
      </c>
      <c r="B8" s="25">
        <v>5</v>
      </c>
      <c r="C8" s="34">
        <f>'Result sheet1'!AD67</f>
        <v>523760</v>
      </c>
      <c r="D8" s="32">
        <f>'Result sheet1'!AE67</f>
        <v>470541</v>
      </c>
      <c r="E8" s="32">
        <f>'Result sheet1'!AF67</f>
        <v>467685</v>
      </c>
      <c r="F8" s="12">
        <f t="shared" si="0"/>
        <v>487328.66666666669</v>
      </c>
      <c r="G8" s="9">
        <f t="shared" si="1"/>
        <v>25787.215441420234</v>
      </c>
      <c r="H8" s="15">
        <f t="shared" si="2"/>
        <v>1.5103613641317768</v>
      </c>
      <c r="I8" s="40">
        <f t="shared" si="3"/>
        <v>0.95122300342105237</v>
      </c>
    </row>
    <row r="9" spans="1:9" x14ac:dyDescent="0.25">
      <c r="A9" s="5">
        <v>17998.153999999999</v>
      </c>
      <c r="B9" s="25">
        <v>6</v>
      </c>
      <c r="C9" s="34">
        <f>'Result sheet1'!AD68</f>
        <v>550343</v>
      </c>
      <c r="D9" s="32">
        <f>'Result sheet1'!AE68</f>
        <v>494807</v>
      </c>
      <c r="E9" s="32">
        <f>'Result sheet1'!AF68</f>
        <v>491804</v>
      </c>
      <c r="F9" s="12">
        <f t="shared" si="0"/>
        <v>512318</v>
      </c>
      <c r="G9" s="9">
        <f t="shared" si="1"/>
        <v>26915.670417063739</v>
      </c>
      <c r="H9" s="15">
        <f t="shared" si="2"/>
        <v>1.5878099653811943</v>
      </c>
      <c r="I9" s="40">
        <f t="shared" si="3"/>
        <v>1</v>
      </c>
    </row>
    <row r="10" spans="1:9" x14ac:dyDescent="0.25">
      <c r="A10" s="5">
        <v>21597.933000000001</v>
      </c>
      <c r="B10" s="25">
        <v>7</v>
      </c>
      <c r="C10" s="34">
        <f>'Result sheet1'!AD69</f>
        <v>572450</v>
      </c>
      <c r="D10" s="32">
        <f>'Result sheet1'!AE69</f>
        <v>516273</v>
      </c>
      <c r="E10" s="32">
        <f>'Result sheet1'!AF69</f>
        <v>514729</v>
      </c>
      <c r="F10" s="12">
        <f t="shared" si="0"/>
        <v>534484</v>
      </c>
      <c r="G10" s="9">
        <f t="shared" si="1"/>
        <v>26853.41506525132</v>
      </c>
      <c r="H10" s="15">
        <f t="shared" si="2"/>
        <v>1.6565083044843285</v>
      </c>
      <c r="I10" s="40">
        <f t="shared" si="3"/>
        <v>1.0432660964479092</v>
      </c>
    </row>
    <row r="11" spans="1:9" x14ac:dyDescent="0.25">
      <c r="A11" s="5">
        <v>25197.705000000002</v>
      </c>
      <c r="B11" s="25">
        <v>8</v>
      </c>
      <c r="C11" s="34">
        <f>'Result sheet1'!AD70</f>
        <v>595362</v>
      </c>
      <c r="D11" s="32">
        <f>'Result sheet1'!AE70</f>
        <v>539330</v>
      </c>
      <c r="E11" s="32">
        <f>'Result sheet1'!AF70</f>
        <v>533468</v>
      </c>
      <c r="F11" s="12">
        <f t="shared" si="0"/>
        <v>556053.33333333337</v>
      </c>
      <c r="G11" s="9">
        <f t="shared" si="1"/>
        <v>27898.258217235631</v>
      </c>
      <c r="H11" s="15">
        <f t="shared" si="2"/>
        <v>1.7233574146332897</v>
      </c>
      <c r="I11" s="40">
        <f t="shared" si="3"/>
        <v>1.0853675516638754</v>
      </c>
    </row>
    <row r="12" spans="1:9" x14ac:dyDescent="0.25">
      <c r="A12" s="5">
        <v>28797.477999999999</v>
      </c>
      <c r="B12" s="25">
        <v>9</v>
      </c>
      <c r="C12" s="34">
        <f>'Result sheet1'!AD71</f>
        <v>618627</v>
      </c>
      <c r="D12" s="32">
        <f>'Result sheet1'!AE71</f>
        <v>558630</v>
      </c>
      <c r="E12" s="32">
        <f>'Result sheet1'!AF71</f>
        <v>556265</v>
      </c>
      <c r="F12" s="12">
        <f t="shared" si="0"/>
        <v>577840.66666666663</v>
      </c>
      <c r="G12" s="9">
        <f t="shared" si="1"/>
        <v>28856.449843242248</v>
      </c>
      <c r="H12" s="15">
        <f t="shared" si="2"/>
        <v>1.7908821648582447</v>
      </c>
      <c r="I12" s="40">
        <f t="shared" si="3"/>
        <v>1.1278945238439146</v>
      </c>
    </row>
    <row r="13" spans="1:9" x14ac:dyDescent="0.25">
      <c r="A13" s="5">
        <v>32397.257000000001</v>
      </c>
      <c r="B13" s="25">
        <v>10</v>
      </c>
      <c r="C13" s="34">
        <f>'Result sheet1'!AD72</f>
        <v>642489</v>
      </c>
      <c r="D13" s="32">
        <f>'Result sheet1'!AE72</f>
        <v>581609</v>
      </c>
      <c r="E13" s="32">
        <f>'Result sheet1'!AF72</f>
        <v>576248</v>
      </c>
      <c r="F13" s="12">
        <f t="shared" si="0"/>
        <v>600115.33333333337</v>
      </c>
      <c r="G13" s="9">
        <f t="shared" si="1"/>
        <v>30042.534295376761</v>
      </c>
      <c r="H13" s="15">
        <f t="shared" si="2"/>
        <v>1.859917290910575</v>
      </c>
      <c r="I13" s="40">
        <f t="shared" si="3"/>
        <v>1.1713727281363009</v>
      </c>
    </row>
    <row r="14" spans="1:9" x14ac:dyDescent="0.25">
      <c r="A14" s="5">
        <v>35997.03</v>
      </c>
      <c r="B14" s="25">
        <v>11</v>
      </c>
      <c r="C14" s="34">
        <f>'Result sheet1'!AD73</f>
        <v>665775</v>
      </c>
      <c r="D14" s="32">
        <f>'Result sheet1'!AE73</f>
        <v>604567</v>
      </c>
      <c r="E14" s="32">
        <f>'Result sheet1'!AF73</f>
        <v>596478</v>
      </c>
      <c r="F14" s="12">
        <f t="shared" si="0"/>
        <v>622273.33333333337</v>
      </c>
      <c r="G14" s="9">
        <f t="shared" si="1"/>
        <v>30937.078426308384</v>
      </c>
      <c r="H14" s="15">
        <f t="shared" si="2"/>
        <v>1.9285908358824801</v>
      </c>
      <c r="I14" s="40">
        <f t="shared" si="3"/>
        <v>1.2146232092827762</v>
      </c>
    </row>
    <row r="15" spans="1:9" x14ac:dyDescent="0.25">
      <c r="A15" s="5">
        <v>39596.805</v>
      </c>
      <c r="B15" s="25">
        <v>12</v>
      </c>
      <c r="C15" s="34">
        <f>'Result sheet1'!AD74</f>
        <v>686511</v>
      </c>
      <c r="D15" s="32">
        <f>'Result sheet1'!AE74</f>
        <v>622850</v>
      </c>
      <c r="E15" s="32">
        <f>'Result sheet1'!AF74</f>
        <v>617671</v>
      </c>
      <c r="F15" s="12">
        <f t="shared" si="0"/>
        <v>642344</v>
      </c>
      <c r="G15" s="9">
        <f t="shared" si="1"/>
        <v>31302.272835477404</v>
      </c>
      <c r="H15" s="15">
        <f t="shared" si="2"/>
        <v>1.9907951787811824</v>
      </c>
      <c r="I15" s="40">
        <f t="shared" si="3"/>
        <v>1.2537993980301296</v>
      </c>
    </row>
    <row r="16" spans="1:9" x14ac:dyDescent="0.25">
      <c r="A16" s="5">
        <v>43196.582000000002</v>
      </c>
      <c r="B16" s="25">
        <v>13</v>
      </c>
      <c r="C16" s="34">
        <f>'Result sheet1'!AD75</f>
        <v>707880</v>
      </c>
      <c r="D16" s="32">
        <f>'Result sheet1'!AE75</f>
        <v>643768</v>
      </c>
      <c r="E16" s="32">
        <f>'Result sheet1'!AF75</f>
        <v>637596</v>
      </c>
      <c r="F16" s="12">
        <f t="shared" si="0"/>
        <v>663081.33333333337</v>
      </c>
      <c r="G16" s="9">
        <f t="shared" si="1"/>
        <v>31777.495153366355</v>
      </c>
      <c r="H16" s="15">
        <f t="shared" si="2"/>
        <v>2.0550656992823133</v>
      </c>
      <c r="I16" s="40">
        <f t="shared" si="3"/>
        <v>1.2942768618969729</v>
      </c>
    </row>
    <row r="17" spans="1:9" x14ac:dyDescent="0.25">
      <c r="A17" s="5">
        <v>46796.355000000003</v>
      </c>
      <c r="B17" s="25">
        <v>14</v>
      </c>
      <c r="C17" s="34">
        <f>'Result sheet1'!AD76</f>
        <v>725984</v>
      </c>
      <c r="D17" s="32">
        <f>'Result sheet1'!AE76</f>
        <v>660818</v>
      </c>
      <c r="E17" s="32">
        <f>'Result sheet1'!AF76</f>
        <v>656760</v>
      </c>
      <c r="F17" s="12">
        <f t="shared" si="0"/>
        <v>681187.33333333337</v>
      </c>
      <c r="G17" s="9">
        <f t="shared" si="1"/>
        <v>31719.319552740864</v>
      </c>
      <c r="H17" s="15">
        <f t="shared" si="2"/>
        <v>2.1111810167866603</v>
      </c>
      <c r="I17" s="40">
        <f t="shared" si="3"/>
        <v>1.3296181928671906</v>
      </c>
    </row>
    <row r="18" spans="1:9" x14ac:dyDescent="0.25">
      <c r="A18" s="5">
        <v>50396.13</v>
      </c>
      <c r="B18" s="25">
        <v>15</v>
      </c>
      <c r="C18" s="34">
        <f>'Result sheet1'!AD77</f>
        <v>745025</v>
      </c>
      <c r="D18" s="32">
        <f>'Result sheet1'!AE77</f>
        <v>682129</v>
      </c>
      <c r="E18" s="32">
        <f>'Result sheet1'!AF77</f>
        <v>675012</v>
      </c>
      <c r="F18" s="12">
        <f t="shared" si="0"/>
        <v>700722</v>
      </c>
      <c r="G18" s="9">
        <f t="shared" si="1"/>
        <v>31461.402585814045</v>
      </c>
      <c r="H18" s="15">
        <f t="shared" si="2"/>
        <v>2.17172415289301</v>
      </c>
      <c r="I18" s="40">
        <f t="shared" si="3"/>
        <v>1.3677481564184744</v>
      </c>
    </row>
    <row r="19" spans="1:9" x14ac:dyDescent="0.25">
      <c r="A19" s="5">
        <v>53995.902999999998</v>
      </c>
      <c r="B19" s="25">
        <v>16</v>
      </c>
      <c r="C19" s="34">
        <f>'Result sheet1'!AD78</f>
        <v>768041</v>
      </c>
      <c r="D19" s="32">
        <f>'Result sheet1'!AE78</f>
        <v>701811</v>
      </c>
      <c r="E19" s="32">
        <f>'Result sheet1'!AF78</f>
        <v>697125</v>
      </c>
      <c r="F19" s="12">
        <f t="shared" si="0"/>
        <v>722325.66666666663</v>
      </c>
      <c r="G19" s="9">
        <f t="shared" si="1"/>
        <v>32382.180545616273</v>
      </c>
      <c r="H19" s="15">
        <f t="shared" si="2"/>
        <v>2.2386796711884962</v>
      </c>
      <c r="I19" s="40">
        <f t="shared" si="3"/>
        <v>1.4099166273030943</v>
      </c>
    </row>
    <row r="20" spans="1:9" x14ac:dyDescent="0.25">
      <c r="A20" s="5">
        <v>57595.68</v>
      </c>
      <c r="B20" s="25">
        <v>17</v>
      </c>
      <c r="C20" s="34">
        <f>'Result sheet1'!AD79</f>
        <v>784139</v>
      </c>
      <c r="D20" s="32">
        <f>'Result sheet1'!AE79</f>
        <v>719905</v>
      </c>
      <c r="E20" s="32">
        <f>'Result sheet1'!AF79</f>
        <v>713918</v>
      </c>
      <c r="F20" s="12">
        <f t="shared" si="0"/>
        <v>739320.66666666663</v>
      </c>
      <c r="G20" s="9">
        <f t="shared" si="1"/>
        <v>31785.460977553172</v>
      </c>
      <c r="H20" s="15">
        <f t="shared" si="2"/>
        <v>2.2913517037183966</v>
      </c>
      <c r="I20" s="40">
        <f t="shared" si="3"/>
        <v>1.4430893832866825</v>
      </c>
    </row>
    <row r="21" spans="1:9" x14ac:dyDescent="0.25">
      <c r="A21" s="5">
        <v>61195.457000000002</v>
      </c>
      <c r="B21" s="25">
        <v>18</v>
      </c>
      <c r="C21" s="34">
        <f>'Result sheet1'!AD80</f>
        <v>806234</v>
      </c>
      <c r="D21" s="32">
        <f>'Result sheet1'!AE80</f>
        <v>738804</v>
      </c>
      <c r="E21" s="32">
        <f>'Result sheet1'!AF80</f>
        <v>732890</v>
      </c>
      <c r="F21" s="12">
        <f t="shared" si="0"/>
        <v>759309.33333333337</v>
      </c>
      <c r="G21" s="9">
        <f t="shared" si="1"/>
        <v>33268.474620209978</v>
      </c>
      <c r="H21" s="15">
        <f t="shared" si="2"/>
        <v>2.3533019067720007</v>
      </c>
      <c r="I21" s="40">
        <f t="shared" si="3"/>
        <v>1.482105515194339</v>
      </c>
    </row>
    <row r="22" spans="1:9" x14ac:dyDescent="0.25">
      <c r="A22" s="5">
        <v>64795.233</v>
      </c>
      <c r="B22" s="25">
        <v>19</v>
      </c>
      <c r="C22" s="34">
        <f>'Result sheet1'!AD81</f>
        <v>831175</v>
      </c>
      <c r="D22" s="32">
        <f>'Result sheet1'!AE81</f>
        <v>759930</v>
      </c>
      <c r="E22" s="32">
        <f>'Result sheet1'!AF81</f>
        <v>752730</v>
      </c>
      <c r="F22" s="12">
        <f t="shared" si="0"/>
        <v>781278.33333333337</v>
      </c>
      <c r="G22" s="9">
        <f t="shared" si="1"/>
        <v>35404.50073397762</v>
      </c>
      <c r="H22" s="15">
        <f t="shared" si="2"/>
        <v>2.4213896903936174</v>
      </c>
      <c r="I22" s="40">
        <f t="shared" si="3"/>
        <v>1.5249870848444391</v>
      </c>
    </row>
    <row r="23" spans="1:9" x14ac:dyDescent="0.25">
      <c r="A23" s="5">
        <v>68395.006999999998</v>
      </c>
      <c r="B23" s="25">
        <v>20</v>
      </c>
      <c r="C23" s="34">
        <f>'Result sheet1'!AD82</f>
        <v>854781</v>
      </c>
      <c r="D23" s="32">
        <f>'Result sheet1'!AE82</f>
        <v>786275</v>
      </c>
      <c r="E23" s="32">
        <f>'Result sheet1'!AF82</f>
        <v>777626</v>
      </c>
      <c r="F23" s="12">
        <f t="shared" si="0"/>
        <v>806227.33333333337</v>
      </c>
      <c r="G23" s="9">
        <f t="shared" si="1"/>
        <v>34513.719111230086</v>
      </c>
      <c r="H23" s="15">
        <f t="shared" si="2"/>
        <v>2.498713287898088</v>
      </c>
      <c r="I23" s="40">
        <f t="shared" si="3"/>
        <v>1.5736853542786577</v>
      </c>
    </row>
    <row r="24" spans="1:9" x14ac:dyDescent="0.25">
      <c r="A24" s="5">
        <v>71994.782000000007</v>
      </c>
      <c r="B24" s="25">
        <v>21</v>
      </c>
      <c r="C24" s="34">
        <f>'Result sheet1'!AD83</f>
        <v>877002</v>
      </c>
      <c r="D24" s="32">
        <f>'Result sheet1'!AE83</f>
        <v>806902</v>
      </c>
      <c r="E24" s="32">
        <f>'Result sheet1'!AF83</f>
        <v>798257</v>
      </c>
      <c r="F24" s="12">
        <f t="shared" si="0"/>
        <v>827387</v>
      </c>
      <c r="G24" s="9">
        <f t="shared" si="1"/>
        <v>35260.177490572372</v>
      </c>
      <c r="H24" s="15">
        <f t="shared" si="2"/>
        <v>2.5642927319103568</v>
      </c>
      <c r="I24" s="40">
        <f t="shared" si="3"/>
        <v>1.6149871759336973</v>
      </c>
    </row>
    <row r="25" spans="1:9" x14ac:dyDescent="0.25">
      <c r="A25" s="5">
        <v>75594.561000000002</v>
      </c>
      <c r="B25" s="25">
        <v>22</v>
      </c>
      <c r="C25" s="34">
        <f>'Result sheet1'!AD84</f>
        <v>895804</v>
      </c>
      <c r="D25" s="32">
        <f>'Result sheet1'!AE84</f>
        <v>824387</v>
      </c>
      <c r="E25" s="32">
        <f>'Result sheet1'!AF84</f>
        <v>816236</v>
      </c>
      <c r="F25" s="12">
        <f t="shared" si="0"/>
        <v>845475.66666666663</v>
      </c>
      <c r="G25" s="9">
        <f t="shared" si="1"/>
        <v>35742.743341209214</v>
      </c>
      <c r="H25" s="15">
        <f t="shared" si="2"/>
        <v>2.6203543287970401</v>
      </c>
      <c r="I25" s="40">
        <f t="shared" si="3"/>
        <v>1.6502946737508084</v>
      </c>
    </row>
    <row r="26" spans="1:9" x14ac:dyDescent="0.25">
      <c r="A26" s="5">
        <v>79194.331999999995</v>
      </c>
      <c r="B26" s="25">
        <v>23</v>
      </c>
      <c r="C26" s="34">
        <f>'Result sheet1'!AD85</f>
        <v>909401</v>
      </c>
      <c r="D26" s="32">
        <f>'Result sheet1'!AE85</f>
        <v>838592</v>
      </c>
      <c r="E26" s="32">
        <f>'Result sheet1'!AF85</f>
        <v>827315</v>
      </c>
      <c r="F26" s="12">
        <f t="shared" si="0"/>
        <v>858436</v>
      </c>
      <c r="G26" s="9">
        <f t="shared" si="1"/>
        <v>36330.575745506707</v>
      </c>
      <c r="H26" s="15">
        <f t="shared" si="2"/>
        <v>2.6605218544770453</v>
      </c>
      <c r="I26" s="40">
        <f t="shared" si="3"/>
        <v>1.6755921127112456</v>
      </c>
    </row>
    <row r="27" spans="1:9" x14ac:dyDescent="0.25">
      <c r="A27" s="5">
        <v>82794.107999999993</v>
      </c>
      <c r="B27" s="25">
        <v>24</v>
      </c>
      <c r="C27" s="34">
        <f>'Result sheet1'!AD86</f>
        <v>936416</v>
      </c>
      <c r="D27" s="32">
        <f>'Result sheet1'!AE86</f>
        <v>867903</v>
      </c>
      <c r="E27" s="32">
        <f>'Result sheet1'!AF86</f>
        <v>855919</v>
      </c>
      <c r="F27" s="12">
        <f t="shared" si="0"/>
        <v>886746</v>
      </c>
      <c r="G27" s="9">
        <f t="shared" si="1"/>
        <v>35461.112400299382</v>
      </c>
      <c r="H27" s="15">
        <f t="shared" si="2"/>
        <v>2.7482620863641576</v>
      </c>
      <c r="I27" s="40">
        <f t="shared" si="3"/>
        <v>1.7308507606603711</v>
      </c>
    </row>
    <row r="28" spans="1:9" x14ac:dyDescent="0.25">
      <c r="A28" s="5">
        <v>86393.884999999995</v>
      </c>
      <c r="B28" s="25">
        <v>25</v>
      </c>
      <c r="C28" s="34">
        <f>'Result sheet1'!AD87</f>
        <v>954752</v>
      </c>
      <c r="D28" s="32">
        <f>'Result sheet1'!AE87</f>
        <v>886758</v>
      </c>
      <c r="E28" s="32">
        <f>'Result sheet1'!AF87</f>
        <v>871260</v>
      </c>
      <c r="F28" s="12">
        <f t="shared" si="0"/>
        <v>904256.66666666663</v>
      </c>
      <c r="G28" s="9">
        <f t="shared" si="1"/>
        <v>36261.8350090315</v>
      </c>
      <c r="H28" s="15">
        <f t="shared" si="2"/>
        <v>2.8025323072695358</v>
      </c>
      <c r="I28" s="40">
        <f t="shared" si="3"/>
        <v>1.7650300529488845</v>
      </c>
    </row>
    <row r="29" spans="1:9" x14ac:dyDescent="0.25">
      <c r="A29" s="5">
        <v>89993.661999999997</v>
      </c>
      <c r="B29" s="25">
        <v>26</v>
      </c>
      <c r="C29" s="34">
        <f>'Result sheet1'!AD88</f>
        <v>964598</v>
      </c>
      <c r="D29" s="32">
        <f>'Result sheet1'!AE88</f>
        <v>899774</v>
      </c>
      <c r="E29" s="32">
        <f>'Result sheet1'!AF88</f>
        <v>883272</v>
      </c>
      <c r="F29" s="12">
        <f t="shared" si="0"/>
        <v>915881.33333333337</v>
      </c>
      <c r="G29" s="9">
        <f t="shared" si="1"/>
        <v>35100.467321991913</v>
      </c>
      <c r="H29" s="15">
        <f t="shared" si="2"/>
        <v>2.8385602461230763</v>
      </c>
      <c r="I29" s="40">
        <f t="shared" si="3"/>
        <v>1.7877203872074245</v>
      </c>
    </row>
    <row r="30" spans="1:9" x14ac:dyDescent="0.25">
      <c r="A30" s="5">
        <v>93593.434999999998</v>
      </c>
      <c r="B30" s="25">
        <v>27</v>
      </c>
      <c r="C30" s="34">
        <f>'Result sheet1'!AD89</f>
        <v>973913</v>
      </c>
      <c r="D30" s="32">
        <f>'Result sheet1'!AE89</f>
        <v>909045</v>
      </c>
      <c r="E30" s="32">
        <f>'Result sheet1'!AF89</f>
        <v>893555</v>
      </c>
      <c r="F30" s="12">
        <f t="shared" si="0"/>
        <v>925504.33333333337</v>
      </c>
      <c r="G30" s="9">
        <f t="shared" si="1"/>
        <v>34809.33094572329</v>
      </c>
      <c r="H30" s="15">
        <f t="shared" si="2"/>
        <v>2.8683844867253256</v>
      </c>
      <c r="I30" s="40">
        <f t="shared" si="3"/>
        <v>1.806503642919697</v>
      </c>
    </row>
    <row r="31" spans="1:9" x14ac:dyDescent="0.25">
      <c r="A31" s="5">
        <v>97193.21</v>
      </c>
      <c r="B31" s="25">
        <v>28</v>
      </c>
      <c r="C31" s="34">
        <f>'Result sheet1'!AD90</f>
        <v>986412</v>
      </c>
      <c r="D31" s="32">
        <f>'Result sheet1'!AE90</f>
        <v>917123</v>
      </c>
      <c r="E31" s="32">
        <f>'Result sheet1'!AF90</f>
        <v>899595</v>
      </c>
      <c r="F31" s="12">
        <f t="shared" si="0"/>
        <v>934376.66666666663</v>
      </c>
      <c r="G31" s="9">
        <f t="shared" si="1"/>
        <v>37483.904388713592</v>
      </c>
      <c r="H31" s="15">
        <f t="shared" si="2"/>
        <v>2.8958822113472404</v>
      </c>
      <c r="I31" s="40">
        <f t="shared" si="3"/>
        <v>1.8238216628474242</v>
      </c>
    </row>
    <row r="32" spans="1:9" x14ac:dyDescent="0.25">
      <c r="A32" s="5">
        <v>100792.988</v>
      </c>
      <c r="B32" s="25">
        <v>29</v>
      </c>
      <c r="C32" s="34">
        <f>'Result sheet1'!AD91</f>
        <v>995962</v>
      </c>
      <c r="D32" s="32">
        <f>'Result sheet1'!AE91</f>
        <v>924454</v>
      </c>
      <c r="E32" s="32">
        <f>'Result sheet1'!AF91</f>
        <v>913400</v>
      </c>
      <c r="F32" s="12">
        <f t="shared" si="0"/>
        <v>944605.33333333337</v>
      </c>
      <c r="G32" s="9">
        <f t="shared" si="1"/>
        <v>36593.97161039264</v>
      </c>
      <c r="H32" s="15">
        <f t="shared" si="2"/>
        <v>2.9275835743012961</v>
      </c>
      <c r="I32" s="40">
        <f t="shared" si="3"/>
        <v>1.8437871270057531</v>
      </c>
    </row>
    <row r="33" spans="1:9" x14ac:dyDescent="0.25">
      <c r="A33" s="5">
        <v>104392.762</v>
      </c>
      <c r="B33" s="25">
        <v>30</v>
      </c>
      <c r="C33" s="34">
        <f>'Result sheet1'!AD92</f>
        <v>1001102</v>
      </c>
      <c r="D33" s="32">
        <f>'Result sheet1'!AE92</f>
        <v>936080</v>
      </c>
      <c r="E33" s="32">
        <f>'Result sheet1'!AF92</f>
        <v>920280</v>
      </c>
      <c r="F33" s="12">
        <f t="shared" si="0"/>
        <v>952487.33333333337</v>
      </c>
      <c r="G33" s="9">
        <f t="shared" si="1"/>
        <v>34975.699767441707</v>
      </c>
      <c r="H33" s="15">
        <f t="shared" si="2"/>
        <v>2.9520119920948047</v>
      </c>
      <c r="I33" s="40">
        <f t="shared" si="3"/>
        <v>1.8591721027434784</v>
      </c>
    </row>
    <row r="34" spans="1:9" x14ac:dyDescent="0.25">
      <c r="A34" s="5">
        <v>107992.537</v>
      </c>
      <c r="B34" s="25">
        <v>31</v>
      </c>
      <c r="C34" s="34">
        <f>'Result sheet1'!AD93</f>
        <v>1014907</v>
      </c>
      <c r="D34" s="32">
        <f>'Result sheet1'!AE93</f>
        <v>947572</v>
      </c>
      <c r="E34" s="32">
        <f>'Result sheet1'!AF93</f>
        <v>931339</v>
      </c>
      <c r="F34" s="12">
        <f t="shared" si="0"/>
        <v>964606</v>
      </c>
      <c r="G34" s="9">
        <f t="shared" si="1"/>
        <v>36180.294111574054</v>
      </c>
      <c r="H34" s="15">
        <f t="shared" si="2"/>
        <v>2.9895709685517438</v>
      </c>
      <c r="I34" s="40">
        <f t="shared" si="3"/>
        <v>1.8828266818655601</v>
      </c>
    </row>
    <row r="35" spans="1:9" x14ac:dyDescent="0.25">
      <c r="A35" s="5">
        <v>111592.308</v>
      </c>
      <c r="B35" s="25">
        <v>32</v>
      </c>
      <c r="C35" s="34">
        <f>'Result sheet1'!AD94</f>
        <v>1020454</v>
      </c>
      <c r="D35" s="32">
        <f>'Result sheet1'!AE94</f>
        <v>958430</v>
      </c>
      <c r="E35" s="32">
        <f>'Result sheet1'!AF94</f>
        <v>940730</v>
      </c>
      <c r="F35" s="12">
        <f t="shared" si="0"/>
        <v>973204.66666666663</v>
      </c>
      <c r="G35" s="9">
        <f t="shared" si="1"/>
        <v>34182.813667429757</v>
      </c>
      <c r="H35" s="15">
        <f t="shared" si="2"/>
        <v>3.0162205272678624</v>
      </c>
      <c r="I35" s="40">
        <f t="shared" si="3"/>
        <v>1.8996105283567366</v>
      </c>
    </row>
    <row r="36" spans="1:9" x14ac:dyDescent="0.25">
      <c r="A36" s="5">
        <v>115192.08500000001</v>
      </c>
      <c r="B36" s="25">
        <v>33</v>
      </c>
      <c r="C36" s="34">
        <f>'Result sheet1'!AD95</f>
        <v>1028681</v>
      </c>
      <c r="D36" s="32">
        <f>'Result sheet1'!AE95</f>
        <v>964007</v>
      </c>
      <c r="E36" s="32">
        <f>'Result sheet1'!AF95</f>
        <v>944449</v>
      </c>
      <c r="F36" s="12">
        <f t="shared" si="0"/>
        <v>979045.66666666663</v>
      </c>
      <c r="G36" s="9">
        <f t="shared" si="1"/>
        <v>35994.245626519558</v>
      </c>
      <c r="H36" s="15">
        <f t="shared" si="2"/>
        <v>3.0343233423315366</v>
      </c>
      <c r="I36" s="40">
        <f t="shared" si="3"/>
        <v>1.9110116503161447</v>
      </c>
    </row>
    <row r="37" spans="1:9" x14ac:dyDescent="0.25">
      <c r="A37" s="5">
        <v>118791.863</v>
      </c>
      <c r="B37" s="25">
        <v>34</v>
      </c>
      <c r="C37" s="34">
        <f>'Result sheet1'!AD96</f>
        <v>1038952</v>
      </c>
      <c r="D37" s="32">
        <f>'Result sheet1'!AE96</f>
        <v>968187</v>
      </c>
      <c r="E37" s="32">
        <f>'Result sheet1'!AF96</f>
        <v>954965</v>
      </c>
      <c r="F37" s="12">
        <f t="shared" si="0"/>
        <v>987368</v>
      </c>
      <c r="G37" s="9">
        <f t="shared" si="1"/>
        <v>36872.637668963507</v>
      </c>
      <c r="H37" s="15">
        <f t="shared" si="2"/>
        <v>3.0601164704314487</v>
      </c>
      <c r="I37" s="40">
        <f t="shared" si="3"/>
        <v>1.927256118270293</v>
      </c>
    </row>
    <row r="38" spans="1:9" x14ac:dyDescent="0.25">
      <c r="A38" s="5">
        <v>122391.637</v>
      </c>
      <c r="B38" s="25">
        <v>35</v>
      </c>
      <c r="C38" s="34">
        <f>'Result sheet1'!AD97</f>
        <v>1047324</v>
      </c>
      <c r="D38" s="32">
        <f>'Result sheet1'!AE97</f>
        <v>982642</v>
      </c>
      <c r="E38" s="32">
        <f>'Result sheet1'!AF97</f>
        <v>960453</v>
      </c>
      <c r="F38" s="12">
        <f t="shared" si="0"/>
        <v>996806.33333333337</v>
      </c>
      <c r="G38" s="9">
        <f t="shared" si="1"/>
        <v>36852.081934252899</v>
      </c>
      <c r="H38" s="15">
        <f t="shared" si="2"/>
        <v>3.089368379837826</v>
      </c>
      <c r="I38" s="40">
        <f t="shared" si="3"/>
        <v>1.9456789207744669</v>
      </c>
    </row>
    <row r="39" spans="1:9" x14ac:dyDescent="0.25">
      <c r="A39" s="5">
        <v>125991.412</v>
      </c>
      <c r="B39" s="25">
        <v>36</v>
      </c>
      <c r="C39" s="34">
        <f>'Result sheet1'!AD98</f>
        <v>1052623</v>
      </c>
      <c r="D39" s="32">
        <f>'Result sheet1'!AE98</f>
        <v>989642</v>
      </c>
      <c r="E39" s="32">
        <f>'Result sheet1'!AF98</f>
        <v>966063</v>
      </c>
      <c r="F39" s="12">
        <f t="shared" si="0"/>
        <v>1002776</v>
      </c>
      <c r="G39" s="9">
        <f t="shared" si="1"/>
        <v>36537.969903467085</v>
      </c>
      <c r="H39" s="15">
        <f t="shared" si="2"/>
        <v>3.1078699671787686</v>
      </c>
      <c r="I39" s="40">
        <f t="shared" si="3"/>
        <v>1.9573311888319365</v>
      </c>
    </row>
    <row r="40" spans="1:9" x14ac:dyDescent="0.25">
      <c r="A40" s="5">
        <v>129591.18700000001</v>
      </c>
      <c r="B40" s="25">
        <v>37</v>
      </c>
      <c r="C40" s="34">
        <f>'Result sheet1'!AD99</f>
        <v>1060656</v>
      </c>
      <c r="D40" s="32">
        <f>'Result sheet1'!AE99</f>
        <v>989825</v>
      </c>
      <c r="E40" s="32">
        <f>'Result sheet1'!AF99</f>
        <v>971038</v>
      </c>
      <c r="F40" s="12">
        <f t="shared" si="0"/>
        <v>1007173</v>
      </c>
      <c r="G40" s="9">
        <f t="shared" si="1"/>
        <v>38588.092368846985</v>
      </c>
      <c r="H40" s="15">
        <f t="shared" si="2"/>
        <v>3.1214974415555838</v>
      </c>
      <c r="I40" s="40">
        <f t="shared" si="3"/>
        <v>1.96591374888253</v>
      </c>
    </row>
    <row r="41" spans="1:9" x14ac:dyDescent="0.25">
      <c r="A41" s="5">
        <v>133190.96299999999</v>
      </c>
      <c r="B41" s="25">
        <v>38</v>
      </c>
      <c r="C41" s="34">
        <f>'Result sheet1'!AD100</f>
        <v>1065848</v>
      </c>
      <c r="D41" s="32">
        <f>'Result sheet1'!AE100</f>
        <v>1000579</v>
      </c>
      <c r="E41" s="32">
        <f>'Result sheet1'!AF100</f>
        <v>980723</v>
      </c>
      <c r="F41" s="12">
        <f t="shared" si="0"/>
        <v>1015716.6666666666</v>
      </c>
      <c r="G41" s="9">
        <f t="shared" si="1"/>
        <v>36363.242616075309</v>
      </c>
      <c r="H41" s="15">
        <f t="shared" si="2"/>
        <v>3.1479765406195019</v>
      </c>
      <c r="I41" s="40">
        <f t="shared" si="3"/>
        <v>1.9825902401763487</v>
      </c>
    </row>
    <row r="42" spans="1:9" x14ac:dyDescent="0.25">
      <c r="A42" s="5">
        <v>136790.73800000001</v>
      </c>
      <c r="B42" s="25">
        <v>39</v>
      </c>
      <c r="C42" s="34">
        <f>'Result sheet1'!AD101</f>
        <v>1069952</v>
      </c>
      <c r="D42" s="32">
        <f>'Result sheet1'!AE101</f>
        <v>998944</v>
      </c>
      <c r="E42" s="32">
        <f>'Result sheet1'!AF101</f>
        <v>981788</v>
      </c>
      <c r="F42" s="12">
        <f t="shared" si="0"/>
        <v>1016894.6666666666</v>
      </c>
      <c r="G42" s="9">
        <f t="shared" si="1"/>
        <v>38165.364309657634</v>
      </c>
      <c r="H42" s="15">
        <f t="shared" si="2"/>
        <v>3.1516274764429926</v>
      </c>
      <c r="I42" s="40">
        <f t="shared" si="3"/>
        <v>1.9848895933124868</v>
      </c>
    </row>
    <row r="43" spans="1:9" x14ac:dyDescent="0.25">
      <c r="A43" s="5">
        <v>140390.51300000001</v>
      </c>
      <c r="B43" s="25">
        <v>40</v>
      </c>
      <c r="C43" s="34">
        <f>'Result sheet1'!AD102</f>
        <v>1067320</v>
      </c>
      <c r="D43" s="32">
        <f>'Result sheet1'!AE102</f>
        <v>1005656</v>
      </c>
      <c r="E43" s="32">
        <f>'Result sheet1'!AF102</f>
        <v>985226</v>
      </c>
      <c r="F43" s="12">
        <f t="shared" si="0"/>
        <v>1019400.6666666666</v>
      </c>
      <c r="G43" s="9">
        <f t="shared" si="1"/>
        <v>34895.492596545409</v>
      </c>
      <c r="H43" s="15">
        <f t="shared" si="2"/>
        <v>3.15939423805052</v>
      </c>
      <c r="I43" s="40">
        <f t="shared" si="3"/>
        <v>1.9897810864866481</v>
      </c>
    </row>
    <row r="44" spans="1:9" x14ac:dyDescent="0.25">
      <c r="A44" s="5">
        <v>143990.28899999999</v>
      </c>
      <c r="B44" s="25">
        <v>41</v>
      </c>
      <c r="C44" s="34">
        <f>'Result sheet1'!AD103</f>
        <v>1073311</v>
      </c>
      <c r="D44" s="32">
        <f>'Result sheet1'!AE103</f>
        <v>1010465</v>
      </c>
      <c r="E44" s="32">
        <f>'Result sheet1'!AF103</f>
        <v>992766</v>
      </c>
      <c r="F44" s="12">
        <f t="shared" si="0"/>
        <v>1025514</v>
      </c>
      <c r="G44" s="9">
        <f t="shared" si="1"/>
        <v>34561.332507104911</v>
      </c>
      <c r="H44" s="15">
        <f t="shared" si="2"/>
        <v>3.1783410866647865</v>
      </c>
      <c r="I44" s="40">
        <f t="shared" si="3"/>
        <v>2.0017137793323676</v>
      </c>
    </row>
    <row r="45" spans="1:9" x14ac:dyDescent="0.25">
      <c r="A45" s="5">
        <v>147590.06400000001</v>
      </c>
      <c r="B45" s="25">
        <v>42</v>
      </c>
      <c r="C45" s="34">
        <f>'Result sheet1'!AD104</f>
        <v>1078381</v>
      </c>
      <c r="D45" s="32">
        <f>'Result sheet1'!AE104</f>
        <v>1015350</v>
      </c>
      <c r="E45" s="32">
        <f>'Result sheet1'!AF104</f>
        <v>999889</v>
      </c>
      <c r="F45" s="12">
        <f t="shared" si="0"/>
        <v>1031206.6666666666</v>
      </c>
      <c r="G45" s="9">
        <f t="shared" si="1"/>
        <v>33949.216233793806</v>
      </c>
      <c r="H45" s="15">
        <f t="shared" si="2"/>
        <v>3.1959841772119204</v>
      </c>
      <c r="I45" s="40">
        <f t="shared" si="3"/>
        <v>2.0128253675776895</v>
      </c>
    </row>
    <row r="46" spans="1:9" x14ac:dyDescent="0.25">
      <c r="A46" s="5">
        <v>151189.83900000001</v>
      </c>
      <c r="B46" s="25">
        <v>43</v>
      </c>
      <c r="C46" s="34">
        <f>'Result sheet1'!AD105</f>
        <v>1082936</v>
      </c>
      <c r="D46" s="32">
        <f>'Result sheet1'!AE105</f>
        <v>1021387</v>
      </c>
      <c r="E46" s="32">
        <f>'Result sheet1'!AF105</f>
        <v>1003634</v>
      </c>
      <c r="F46" s="12">
        <f t="shared" si="0"/>
        <v>1035985.6666666666</v>
      </c>
      <c r="G46" s="9">
        <f t="shared" si="1"/>
        <v>33980.804408109914</v>
      </c>
      <c r="H46" s="15">
        <f t="shared" si="2"/>
        <v>3.210795571354927</v>
      </c>
      <c r="I46" s="40">
        <f t="shared" si="3"/>
        <v>2.0221535582717505</v>
      </c>
    </row>
    <row r="47" spans="1:9" x14ac:dyDescent="0.25">
      <c r="A47" s="5">
        <v>154789.617</v>
      </c>
      <c r="B47" s="25">
        <v>44</v>
      </c>
      <c r="C47" s="34">
        <f>'Result sheet1'!AD106</f>
        <v>1097626</v>
      </c>
      <c r="D47" s="32">
        <f>'Result sheet1'!AE106</f>
        <v>1035900</v>
      </c>
      <c r="E47" s="32">
        <f>'Result sheet1'!AF106</f>
        <v>1016452</v>
      </c>
      <c r="F47" s="12">
        <f t="shared" si="0"/>
        <v>1049992.6666666667</v>
      </c>
      <c r="G47" s="9">
        <f t="shared" si="1"/>
        <v>34604.980463639753</v>
      </c>
      <c r="H47" s="15">
        <f t="shared" si="2"/>
        <v>3.2542069958707445</v>
      </c>
      <c r="I47" s="40">
        <f t="shared" si="3"/>
        <v>2.0494939991697865</v>
      </c>
    </row>
    <row r="48" spans="1:9" x14ac:dyDescent="0.25">
      <c r="A48" s="5">
        <v>158389.39199999999</v>
      </c>
      <c r="B48" s="25">
        <v>45</v>
      </c>
      <c r="C48" s="34">
        <f>'Result sheet1'!AD107</f>
        <v>1111145</v>
      </c>
      <c r="D48" s="32">
        <f>'Result sheet1'!AE107</f>
        <v>1045976</v>
      </c>
      <c r="E48" s="32">
        <f>'Result sheet1'!AF107</f>
        <v>1024009</v>
      </c>
      <c r="F48" s="12">
        <f t="shared" si="0"/>
        <v>1060376.6666666667</v>
      </c>
      <c r="G48" s="9">
        <f t="shared" si="1"/>
        <v>37001.847019964946</v>
      </c>
      <c r="H48" s="15">
        <f t="shared" si="2"/>
        <v>3.2863897782061655</v>
      </c>
      <c r="I48" s="40">
        <f t="shared" si="3"/>
        <v>2.0697626604309565</v>
      </c>
    </row>
    <row r="49" spans="1:9" x14ac:dyDescent="0.25">
      <c r="A49" s="5">
        <v>161989.16699999999</v>
      </c>
      <c r="B49" s="25">
        <v>46</v>
      </c>
      <c r="C49" s="34">
        <f>'Result sheet1'!AD108</f>
        <v>1116398</v>
      </c>
      <c r="D49" s="32">
        <f>'Result sheet1'!AE108</f>
        <v>1054615</v>
      </c>
      <c r="E49" s="32">
        <f>'Result sheet1'!AF108</f>
        <v>1033132</v>
      </c>
      <c r="F49" s="12">
        <f t="shared" si="0"/>
        <v>1068048.3333333333</v>
      </c>
      <c r="G49" s="9">
        <f t="shared" si="1"/>
        <v>35295.396511285842</v>
      </c>
      <c r="H49" s="15">
        <f t="shared" si="2"/>
        <v>3.3101663169661073</v>
      </c>
      <c r="I49" s="40">
        <f t="shared" si="3"/>
        <v>2.0847370838684824</v>
      </c>
    </row>
    <row r="50" spans="1:9" x14ac:dyDescent="0.25">
      <c r="A50" s="5">
        <v>165588.943</v>
      </c>
      <c r="B50" s="25">
        <v>47</v>
      </c>
      <c r="C50" s="34">
        <f>'Result sheet1'!AD109</f>
        <v>1120577</v>
      </c>
      <c r="D50" s="32">
        <f>'Result sheet1'!AE109</f>
        <v>1055510</v>
      </c>
      <c r="E50" s="32">
        <f>'Result sheet1'!AF109</f>
        <v>1036268</v>
      </c>
      <c r="F50" s="12">
        <f t="shared" si="0"/>
        <v>1070785</v>
      </c>
      <c r="G50" s="9">
        <f t="shared" si="1"/>
        <v>36073.961883885167</v>
      </c>
      <c r="H50" s="15">
        <f t="shared" si="2"/>
        <v>3.3186479760240752</v>
      </c>
      <c r="I50" s="40">
        <f t="shared" si="3"/>
        <v>2.0900788182339873</v>
      </c>
    </row>
    <row r="51" spans="1:9" x14ac:dyDescent="0.25">
      <c r="A51" s="5">
        <v>169188.71799999999</v>
      </c>
      <c r="B51" s="25">
        <v>48</v>
      </c>
      <c r="C51" s="34">
        <f>'Result sheet1'!AD110</f>
        <v>1115518</v>
      </c>
      <c r="D51" s="32">
        <f>'Result sheet1'!AE110</f>
        <v>1053271</v>
      </c>
      <c r="E51" s="32">
        <f>'Result sheet1'!AF110</f>
        <v>1034653</v>
      </c>
      <c r="F51" s="12">
        <f t="shared" si="0"/>
        <v>1067814</v>
      </c>
      <c r="G51" s="9">
        <f t="shared" si="1"/>
        <v>34577.55720116735</v>
      </c>
      <c r="H51" s="15">
        <f t="shared" si="2"/>
        <v>3.3094400555388539</v>
      </c>
      <c r="I51" s="40">
        <f t="shared" si="3"/>
        <v>2.084279685663982</v>
      </c>
    </row>
    <row r="52" spans="1:9" x14ac:dyDescent="0.25">
      <c r="A52" s="5">
        <v>172788.5</v>
      </c>
      <c r="B52" s="25">
        <v>49</v>
      </c>
      <c r="C52" s="34">
        <f>'Result sheet1'!AD111</f>
        <v>1112946</v>
      </c>
      <c r="D52" s="32">
        <f>'Result sheet1'!AE111</f>
        <v>1050520</v>
      </c>
      <c r="E52" s="32">
        <f>'Result sheet1'!AF111</f>
        <v>1029515</v>
      </c>
      <c r="F52" s="12">
        <f t="shared" si="0"/>
        <v>1064327</v>
      </c>
      <c r="G52" s="9">
        <f t="shared" si="1"/>
        <v>35432.168782995301</v>
      </c>
      <c r="H52" s="15">
        <f t="shared" si="2"/>
        <v>3.2986329135893535</v>
      </c>
      <c r="I52" s="40">
        <f t="shared" si="3"/>
        <v>2.0774733661514917</v>
      </c>
    </row>
    <row r="53" spans="1:9" x14ac:dyDescent="0.25">
      <c r="A53" s="5">
        <v>176388.269</v>
      </c>
      <c r="B53" s="25">
        <v>50</v>
      </c>
      <c r="C53" s="34">
        <f>'Result sheet1'!AD112</f>
        <v>1102628</v>
      </c>
      <c r="D53" s="32">
        <f>'Result sheet1'!AE112</f>
        <v>1040378</v>
      </c>
      <c r="E53" s="32">
        <f>'Result sheet1'!AF112</f>
        <v>1016587</v>
      </c>
      <c r="F53" s="12">
        <f t="shared" si="0"/>
        <v>1053197.6666666667</v>
      </c>
      <c r="G53" s="9">
        <f t="shared" si="1"/>
        <v>36276.910106690302</v>
      </c>
      <c r="H53" s="15">
        <f t="shared" si="2"/>
        <v>3.2641401446944176</v>
      </c>
      <c r="I53" s="40">
        <f t="shared" si="3"/>
        <v>2.0557498793067328</v>
      </c>
    </row>
    <row r="54" spans="1:9" x14ac:dyDescent="0.25">
      <c r="A54" s="5">
        <v>179988.04399999999</v>
      </c>
      <c r="B54" s="25">
        <v>51</v>
      </c>
      <c r="C54" s="34">
        <f>'Result sheet1'!AD113</f>
        <v>1089898</v>
      </c>
      <c r="D54" s="32">
        <f>'Result sheet1'!AE113</f>
        <v>1025733</v>
      </c>
      <c r="E54" s="32">
        <f>'Result sheet1'!AF113</f>
        <v>1004409</v>
      </c>
      <c r="F54" s="12">
        <f t="shared" si="0"/>
        <v>1040013.3333333334</v>
      </c>
      <c r="G54" s="9">
        <f t="shared" si="1"/>
        <v>36332.154907495125</v>
      </c>
      <c r="H54" s="15">
        <f t="shared" si="2"/>
        <v>3.2232783833399967</v>
      </c>
      <c r="I54" s="40">
        <f t="shared" si="3"/>
        <v>2.030015211906147</v>
      </c>
    </row>
    <row r="55" spans="1:9" x14ac:dyDescent="0.25">
      <c r="A55" s="5">
        <v>183587.82</v>
      </c>
      <c r="B55" s="25">
        <v>52</v>
      </c>
      <c r="C55" s="34">
        <f>'Result sheet1'!AD114</f>
        <v>1073925</v>
      </c>
      <c r="D55" s="32">
        <f>'Result sheet1'!AE114</f>
        <v>1011603</v>
      </c>
      <c r="E55" s="32">
        <f>'Result sheet1'!AF114</f>
        <v>992634</v>
      </c>
      <c r="F55" s="12">
        <f t="shared" si="0"/>
        <v>1026054</v>
      </c>
      <c r="G55" s="9">
        <f t="shared" si="1"/>
        <v>34724.441161809933</v>
      </c>
      <c r="H55" s="15">
        <f t="shared" si="2"/>
        <v>3.1800146905227531</v>
      </c>
      <c r="I55" s="40">
        <f t="shared" si="3"/>
        <v>2.0027678121791546</v>
      </c>
    </row>
    <row r="56" spans="1:9" x14ac:dyDescent="0.25">
      <c r="A56" s="5">
        <v>187187.595</v>
      </c>
      <c r="B56" s="25">
        <v>53</v>
      </c>
      <c r="C56" s="34">
        <f>'Result sheet1'!AD115</f>
        <v>1064035</v>
      </c>
      <c r="D56" s="32">
        <f>'Result sheet1'!AE115</f>
        <v>1004341</v>
      </c>
      <c r="E56" s="32">
        <f>'Result sheet1'!AF115</f>
        <v>987016</v>
      </c>
      <c r="F56" s="12">
        <f t="shared" si="0"/>
        <v>1018464</v>
      </c>
      <c r="G56" s="9">
        <f t="shared" si="1"/>
        <v>32990.664709884222</v>
      </c>
      <c r="H56" s="15">
        <f t="shared" si="2"/>
        <v>3.1564912585191087</v>
      </c>
      <c r="I56" s="40">
        <f t="shared" si="3"/>
        <v>1.9879527949437654</v>
      </c>
    </row>
    <row r="57" spans="1:9" x14ac:dyDescent="0.25">
      <c r="A57" s="5">
        <v>190787.372</v>
      </c>
      <c r="B57" s="25">
        <v>54</v>
      </c>
      <c r="C57" s="34">
        <f>'Result sheet1'!AD116</f>
        <v>1054565</v>
      </c>
      <c r="D57" s="32">
        <f>'Result sheet1'!AE116</f>
        <v>996604</v>
      </c>
      <c r="E57" s="32">
        <f>'Result sheet1'!AF116</f>
        <v>978099</v>
      </c>
      <c r="F57" s="12">
        <f t="shared" si="0"/>
        <v>1009756</v>
      </c>
      <c r="G57" s="9">
        <f t="shared" si="1"/>
        <v>32572.929629781025</v>
      </c>
      <c r="H57" s="15">
        <f t="shared" si="2"/>
        <v>3.1295028466761918</v>
      </c>
      <c r="I57" s="40">
        <f t="shared" si="3"/>
        <v>1.9709555393329925</v>
      </c>
    </row>
    <row r="58" spans="1:9" x14ac:dyDescent="0.25">
      <c r="A58" s="5">
        <v>194387.14799999999</v>
      </c>
      <c r="B58" s="25">
        <v>55</v>
      </c>
      <c r="C58" s="34">
        <f>'Result sheet1'!AD117</f>
        <v>1046632</v>
      </c>
      <c r="D58" s="32">
        <f>'Result sheet1'!AE117</f>
        <v>988832</v>
      </c>
      <c r="E58" s="32">
        <f>'Result sheet1'!AF117</f>
        <v>968522</v>
      </c>
      <c r="F58" s="12">
        <f t="shared" si="0"/>
        <v>1001328.6666666666</v>
      </c>
      <c r="G58" s="9">
        <f t="shared" si="1"/>
        <v>33089.958530580778</v>
      </c>
      <c r="H58" s="15">
        <f t="shared" si="2"/>
        <v>3.1033842956038971</v>
      </c>
      <c r="I58" s="40">
        <f t="shared" si="3"/>
        <v>1.9545061205475245</v>
      </c>
    </row>
    <row r="59" spans="1:9" x14ac:dyDescent="0.25">
      <c r="A59" s="5">
        <v>197986.93100000001</v>
      </c>
      <c r="B59" s="25">
        <v>56</v>
      </c>
      <c r="C59" s="34">
        <f>'Result sheet1'!AD118</f>
        <v>1035471</v>
      </c>
      <c r="D59" s="32">
        <f>'Result sheet1'!AE118</f>
        <v>982868</v>
      </c>
      <c r="E59" s="32">
        <f>'Result sheet1'!AF118</f>
        <v>957916</v>
      </c>
      <c r="F59" s="12">
        <f t="shared" si="0"/>
        <v>992085</v>
      </c>
      <c r="G59" s="9">
        <f t="shared" si="1"/>
        <v>32325.524723763829</v>
      </c>
      <c r="H59" s="15">
        <f t="shared" si="2"/>
        <v>3.0747357100574293</v>
      </c>
      <c r="I59" s="40">
        <f t="shared" si="3"/>
        <v>1.9364632903782417</v>
      </c>
    </row>
    <row r="60" spans="1:9" x14ac:dyDescent="0.25">
      <c r="A60" s="5">
        <v>201586.701</v>
      </c>
      <c r="B60" s="25">
        <v>57</v>
      </c>
      <c r="C60" s="34">
        <f>'Result sheet1'!AD119</f>
        <v>1028452</v>
      </c>
      <c r="D60" s="32">
        <f>'Result sheet1'!AE119</f>
        <v>972977</v>
      </c>
      <c r="E60" s="32">
        <f>'Result sheet1'!AF119</f>
        <v>952680</v>
      </c>
      <c r="F60" s="12">
        <f t="shared" si="0"/>
        <v>984703</v>
      </c>
      <c r="G60" s="9">
        <f t="shared" si="1"/>
        <v>32025.753209981911</v>
      </c>
      <c r="H60" s="15">
        <f t="shared" si="2"/>
        <v>3.0518569254657422</v>
      </c>
      <c r="I60" s="40">
        <f t="shared" si="3"/>
        <v>1.9220542709801334</v>
      </c>
    </row>
    <row r="61" spans="1:9" x14ac:dyDescent="0.25">
      <c r="A61" s="5">
        <v>205186.47399999999</v>
      </c>
      <c r="B61" s="25">
        <v>58</v>
      </c>
      <c r="C61" s="34">
        <f>'Result sheet1'!AD120</f>
        <v>1017505</v>
      </c>
      <c r="D61" s="32">
        <f>'Result sheet1'!AE120</f>
        <v>964042</v>
      </c>
      <c r="E61" s="32">
        <f>'Result sheet1'!AF120</f>
        <v>939601</v>
      </c>
      <c r="F61" s="12">
        <f t="shared" si="0"/>
        <v>973716</v>
      </c>
      <c r="G61" s="9">
        <f t="shared" si="1"/>
        <v>32531.50279344623</v>
      </c>
      <c r="H61" s="15">
        <f t="shared" si="2"/>
        <v>3.0178052854889246</v>
      </c>
      <c r="I61" s="40">
        <f t="shared" si="3"/>
        <v>1.9006086063733854</v>
      </c>
    </row>
    <row r="62" spans="1:9" x14ac:dyDescent="0.25">
      <c r="A62" s="5">
        <v>208786.23800000001</v>
      </c>
      <c r="B62" s="25">
        <v>59</v>
      </c>
      <c r="C62" s="34">
        <f>'Result sheet1'!AD121</f>
        <v>1009658</v>
      </c>
      <c r="D62" s="32">
        <f>'Result sheet1'!AE121</f>
        <v>955060</v>
      </c>
      <c r="E62" s="32">
        <f>'Result sheet1'!AF121</f>
        <v>928968</v>
      </c>
      <c r="F62" s="12">
        <f t="shared" si="0"/>
        <v>964562</v>
      </c>
      <c r="G62" s="9">
        <f t="shared" si="1"/>
        <v>33619.78611869306</v>
      </c>
      <c r="H62" s="15">
        <f t="shared" si="2"/>
        <v>2.9894346008299837</v>
      </c>
      <c r="I62" s="40">
        <f t="shared" si="3"/>
        <v>1.8827407977076738</v>
      </c>
    </row>
    <row r="63" spans="1:9" x14ac:dyDescent="0.25">
      <c r="A63" s="5">
        <v>212386.014</v>
      </c>
      <c r="B63" s="25">
        <v>60</v>
      </c>
      <c r="C63" s="34">
        <f>'Result sheet1'!AD122</f>
        <v>1000697</v>
      </c>
      <c r="D63" s="32">
        <f>'Result sheet1'!AE122</f>
        <v>948637</v>
      </c>
      <c r="E63" s="32">
        <f>'Result sheet1'!AF122</f>
        <v>919996</v>
      </c>
      <c r="F63" s="12">
        <f t="shared" si="0"/>
        <v>956443.33333333337</v>
      </c>
      <c r="G63" s="9">
        <f t="shared" si="1"/>
        <v>33405.258870755999</v>
      </c>
      <c r="H63" s="15">
        <f t="shared" si="2"/>
        <v>2.9642726899876135</v>
      </c>
      <c r="I63" s="40">
        <f t="shared" si="3"/>
        <v>1.8668938693025297</v>
      </c>
    </row>
    <row r="64" spans="1:9" x14ac:dyDescent="0.25">
      <c r="A64" s="5">
        <v>215985.79300000001</v>
      </c>
      <c r="B64" s="25">
        <v>61</v>
      </c>
      <c r="C64" s="34">
        <f>'Result sheet1'!AD123</f>
        <v>990505</v>
      </c>
      <c r="D64" s="32">
        <f>'Result sheet1'!AE123</f>
        <v>940452</v>
      </c>
      <c r="E64" s="32">
        <f>'Result sheet1'!AF123</f>
        <v>911064</v>
      </c>
      <c r="F64" s="12">
        <f t="shared" si="0"/>
        <v>947340.33333333337</v>
      </c>
      <c r="G64" s="9">
        <f t="shared" si="1"/>
        <v>32795.375409075932</v>
      </c>
      <c r="H64" s="15">
        <f t="shared" si="2"/>
        <v>2.9360600679152578</v>
      </c>
      <c r="I64" s="40">
        <f t="shared" si="3"/>
        <v>1.8491256081834591</v>
      </c>
    </row>
    <row r="65" spans="1:9" x14ac:dyDescent="0.25">
      <c r="A65" s="5">
        <v>219585.565</v>
      </c>
      <c r="B65" s="25">
        <v>62</v>
      </c>
      <c r="C65" s="34">
        <f>'Result sheet1'!AD124</f>
        <v>979535</v>
      </c>
      <c r="D65" s="32">
        <f>'Result sheet1'!AE124</f>
        <v>927725</v>
      </c>
      <c r="E65" s="32">
        <f>'Result sheet1'!AF124</f>
        <v>897356</v>
      </c>
      <c r="F65" s="12">
        <f t="shared" si="0"/>
        <v>934872</v>
      </c>
      <c r="G65" s="9">
        <f t="shared" si="1"/>
        <v>33927.930647182126</v>
      </c>
      <c r="H65" s="15">
        <f t="shared" si="2"/>
        <v>2.897417381305845</v>
      </c>
      <c r="I65" s="40">
        <f t="shared" si="3"/>
        <v>1.8247885102612049</v>
      </c>
    </row>
    <row r="66" spans="1:9" x14ac:dyDescent="0.25">
      <c r="A66" s="5">
        <v>223185.342</v>
      </c>
      <c r="B66" s="25">
        <v>63</v>
      </c>
      <c r="C66" s="34">
        <f>'Result sheet1'!AD125</f>
        <v>973382</v>
      </c>
      <c r="D66" s="32">
        <f>'Result sheet1'!AE125</f>
        <v>917901</v>
      </c>
      <c r="E66" s="32">
        <f>'Result sheet1'!AF125</f>
        <v>886729</v>
      </c>
      <c r="F66" s="12">
        <f t="shared" si="0"/>
        <v>926004</v>
      </c>
      <c r="G66" s="9">
        <f t="shared" si="1"/>
        <v>35836.94145245471</v>
      </c>
      <c r="H66" s="15">
        <f t="shared" si="2"/>
        <v>2.8699330868383455</v>
      </c>
      <c r="I66" s="40">
        <f t="shared" si="3"/>
        <v>1.8074789486217544</v>
      </c>
    </row>
    <row r="67" spans="1:9" x14ac:dyDescent="0.25">
      <c r="A67" s="5">
        <v>223185.342</v>
      </c>
      <c r="B67" s="25">
        <v>64</v>
      </c>
      <c r="C67" s="34">
        <f>'Result sheet1'!AD126</f>
        <v>962879</v>
      </c>
      <c r="D67" s="32">
        <f>'Result sheet1'!AE126</f>
        <v>909973</v>
      </c>
      <c r="E67" s="32">
        <f>'Result sheet1'!AF126</f>
        <v>879939</v>
      </c>
      <c r="F67" s="12">
        <f t="shared" si="0"/>
        <v>917597</v>
      </c>
      <c r="G67" s="9">
        <f t="shared" si="1"/>
        <v>34286.585637340249</v>
      </c>
      <c r="H67" s="15">
        <f t="shared" si="2"/>
        <v>2.8438775541829249</v>
      </c>
      <c r="I67" s="40">
        <f t="shared" si="3"/>
        <v>1.7910692187274311</v>
      </c>
    </row>
    <row r="68" spans="1:9" x14ac:dyDescent="0.25">
      <c r="A68" s="5">
        <v>223185.342</v>
      </c>
      <c r="B68" s="25">
        <v>65</v>
      </c>
      <c r="C68" s="34">
        <f>'Result sheet1'!AD127</f>
        <v>952475</v>
      </c>
      <c r="D68" s="32">
        <f>'Result sheet1'!AE127</f>
        <v>896984</v>
      </c>
      <c r="E68" s="32">
        <f>'Result sheet1'!AF127</f>
        <v>869084</v>
      </c>
      <c r="F68" s="12">
        <f t="shared" ref="F68:F76" si="4">SUM(C68:E68)/3</f>
        <v>906181</v>
      </c>
      <c r="G68" s="9">
        <f t="shared" si="1"/>
        <v>34659.806952722633</v>
      </c>
      <c r="H68" s="15">
        <f t="shared" si="2"/>
        <v>2.8084963289189449</v>
      </c>
      <c r="I68" s="40">
        <f t="shared" si="3"/>
        <v>1.7687861835812912</v>
      </c>
    </row>
    <row r="69" spans="1:9" x14ac:dyDescent="0.25">
      <c r="A69" s="5">
        <v>223185.342</v>
      </c>
      <c r="B69" s="25">
        <v>66</v>
      </c>
      <c r="C69" s="34">
        <f>'Result sheet1'!AD128</f>
        <v>946841</v>
      </c>
      <c r="D69" s="32">
        <f>'Result sheet1'!AE128</f>
        <v>892644</v>
      </c>
      <c r="E69" s="32">
        <f>'Result sheet1'!AF128</f>
        <v>861249</v>
      </c>
      <c r="F69" s="12">
        <f t="shared" si="4"/>
        <v>900244.66666666663</v>
      </c>
      <c r="G69" s="9">
        <f t="shared" ref="G69:G76" si="5">_xlfn.STDEV.P(C69:E69)</f>
        <v>35353.69114471013</v>
      </c>
      <c r="H69" s="15">
        <f t="shared" ref="H69:H76" si="6">F69/F$4</f>
        <v>2.790098050458123</v>
      </c>
      <c r="I69" s="40">
        <f t="shared" ref="I69:I76" si="7">F69/F$9</f>
        <v>1.7571989792797962</v>
      </c>
    </row>
    <row r="70" spans="1:9" x14ac:dyDescent="0.25">
      <c r="A70" s="5">
        <v>223185.342</v>
      </c>
      <c r="B70" s="25">
        <v>67</v>
      </c>
      <c r="C70" s="34">
        <f>'Result sheet1'!AD129</f>
        <v>938971</v>
      </c>
      <c r="D70" s="32">
        <f>'Result sheet1'!AE129</f>
        <v>886076</v>
      </c>
      <c r="E70" s="32">
        <f>'Result sheet1'!AF129</f>
        <v>857209</v>
      </c>
      <c r="F70" s="12">
        <f t="shared" si="4"/>
        <v>894085.33333333337</v>
      </c>
      <c r="G70" s="9">
        <f t="shared" si="5"/>
        <v>33856.247344060779</v>
      </c>
      <c r="H70" s="15">
        <f t="shared" si="6"/>
        <v>2.7710086355892893</v>
      </c>
      <c r="I70" s="40">
        <f t="shared" si="7"/>
        <v>1.745176498450832</v>
      </c>
    </row>
    <row r="71" spans="1:9" x14ac:dyDescent="0.25">
      <c r="A71" s="5">
        <v>223185.342</v>
      </c>
      <c r="B71" s="25">
        <v>68</v>
      </c>
      <c r="C71" s="34">
        <f>'Result sheet1'!AD130</f>
        <v>937934</v>
      </c>
      <c r="D71" s="32">
        <f>'Result sheet1'!AE130</f>
        <v>883146</v>
      </c>
      <c r="E71" s="32">
        <f>'Result sheet1'!AF130</f>
        <v>854429</v>
      </c>
      <c r="F71" s="12">
        <f t="shared" si="4"/>
        <v>891836.33333333337</v>
      </c>
      <c r="G71" s="9">
        <f t="shared" si="5"/>
        <v>34640.175868811952</v>
      </c>
      <c r="H71" s="15">
        <f t="shared" si="6"/>
        <v>2.7640383854474981</v>
      </c>
      <c r="I71" s="40">
        <f t="shared" si="7"/>
        <v>1.740786646835234</v>
      </c>
    </row>
    <row r="72" spans="1:9" x14ac:dyDescent="0.25">
      <c r="A72" s="5">
        <v>223185.342</v>
      </c>
      <c r="B72" s="25">
        <v>69</v>
      </c>
      <c r="C72" s="34">
        <f>'Result sheet1'!AD131</f>
        <v>928714</v>
      </c>
      <c r="D72" s="32">
        <f>'Result sheet1'!AE131</f>
        <v>877697</v>
      </c>
      <c r="E72" s="32">
        <f>'Result sheet1'!AF131</f>
        <v>844043</v>
      </c>
      <c r="F72" s="12">
        <f t="shared" si="4"/>
        <v>883484.66666666663</v>
      </c>
      <c r="G72" s="9">
        <f t="shared" si="5"/>
        <v>34808.211429041985</v>
      </c>
      <c r="H72" s="15">
        <f t="shared" si="6"/>
        <v>2.7381543455330788</v>
      </c>
      <c r="I72" s="40">
        <f t="shared" si="7"/>
        <v>1.7244849227758279</v>
      </c>
    </row>
    <row r="73" spans="1:9" x14ac:dyDescent="0.25">
      <c r="A73" s="5">
        <v>223185.342</v>
      </c>
      <c r="B73" s="25">
        <v>70</v>
      </c>
      <c r="C73" s="34">
        <f>'Result sheet1'!AD132</f>
        <v>922617</v>
      </c>
      <c r="D73" s="32">
        <f>'Result sheet1'!AE132</f>
        <v>868501</v>
      </c>
      <c r="E73" s="32">
        <f>'Result sheet1'!AF132</f>
        <v>835912</v>
      </c>
      <c r="F73" s="12">
        <f t="shared" si="4"/>
        <v>875676.66666666663</v>
      </c>
      <c r="G73" s="9">
        <f t="shared" si="5"/>
        <v>35758.979295027733</v>
      </c>
      <c r="H73" s="15">
        <f t="shared" si="6"/>
        <v>2.7139552734534402</v>
      </c>
      <c r="I73" s="40">
        <f t="shared" si="7"/>
        <v>1.709244388576366</v>
      </c>
    </row>
    <row r="74" spans="1:9" x14ac:dyDescent="0.25">
      <c r="A74" s="5">
        <v>223185.342</v>
      </c>
      <c r="B74" s="25">
        <v>71</v>
      </c>
      <c r="C74" s="34">
        <f>'Result sheet1'!AD133</f>
        <v>917628</v>
      </c>
      <c r="D74" s="32">
        <f>'Result sheet1'!AE133</f>
        <v>865599</v>
      </c>
      <c r="E74" s="32">
        <f>'Result sheet1'!AF133</f>
        <v>833961</v>
      </c>
      <c r="F74" s="12">
        <f t="shared" si="4"/>
        <v>872396</v>
      </c>
      <c r="G74" s="9">
        <f t="shared" si="5"/>
        <v>34493.391917873196</v>
      </c>
      <c r="H74" s="15">
        <f t="shared" si="6"/>
        <v>2.7037876134718912</v>
      </c>
      <c r="I74" s="40">
        <f t="shared" si="7"/>
        <v>1.7028408137133577</v>
      </c>
    </row>
    <row r="75" spans="1:9" x14ac:dyDescent="0.25">
      <c r="A75" s="5">
        <v>223185.342</v>
      </c>
      <c r="B75" s="25">
        <v>72</v>
      </c>
      <c r="C75" s="34">
        <f>'Result sheet1'!AD134</f>
        <v>915287</v>
      </c>
      <c r="D75" s="32">
        <f>'Result sheet1'!AE134</f>
        <v>858755</v>
      </c>
      <c r="E75" s="32">
        <f>'Result sheet1'!AF134</f>
        <v>826119</v>
      </c>
      <c r="F75" s="12">
        <f t="shared" si="4"/>
        <v>866720.33333333337</v>
      </c>
      <c r="G75" s="9">
        <f t="shared" si="5"/>
        <v>36835.833616496617</v>
      </c>
      <c r="H75" s="15">
        <f t="shared" si="6"/>
        <v>2.6861972104536189</v>
      </c>
      <c r="I75" s="40">
        <f t="shared" si="7"/>
        <v>1.6917624079835831</v>
      </c>
    </row>
    <row r="76" spans="1:9" ht="15.75" thickBot="1" x14ac:dyDescent="0.3">
      <c r="A76" s="6">
        <v>223185.342</v>
      </c>
      <c r="B76" s="26">
        <v>73</v>
      </c>
      <c r="C76" s="34">
        <f>'Result sheet1'!AD135</f>
        <v>0</v>
      </c>
      <c r="D76" s="32">
        <f>'Result sheet1'!AE135</f>
        <v>0</v>
      </c>
      <c r="E76" s="32">
        <f>'Result sheet1'!AF135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76"/>
  <sheetViews>
    <sheetView topLeftCell="A4" workbookViewId="0">
      <selection activeCell="C1" sqref="C1:I1"/>
    </sheetView>
  </sheetViews>
  <sheetFormatPr baseColWidth="10" defaultColWidth="9.140625" defaultRowHeight="15" x14ac:dyDescent="0.25"/>
  <cols>
    <col min="6" max="6" width="11.85546875" customWidth="1"/>
    <col min="7" max="7" width="12.28515625" customWidth="1"/>
  </cols>
  <sheetData>
    <row r="1" spans="1:9" ht="15.75" thickBot="1" x14ac:dyDescent="0.3">
      <c r="C1" s="44" t="s">
        <v>234</v>
      </c>
      <c r="D1" s="44"/>
      <c r="E1" s="44"/>
      <c r="F1" s="44"/>
      <c r="G1" s="44"/>
      <c r="H1" s="44"/>
      <c r="I1" s="44"/>
    </row>
    <row r="2" spans="1:9" ht="15.75" thickBot="1" x14ac:dyDescent="0.3">
      <c r="C2" s="45" t="s">
        <v>153</v>
      </c>
      <c r="D2" s="46"/>
      <c r="E2" s="46"/>
      <c r="F2" s="46"/>
      <c r="G2" s="46"/>
      <c r="H2" s="46"/>
      <c r="I2" s="46"/>
    </row>
    <row r="3" spans="1:9" ht="15.75" thickBot="1" x14ac:dyDescent="0.3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 x14ac:dyDescent="0.25">
      <c r="A4" s="23">
        <v>0</v>
      </c>
      <c r="B4" s="24">
        <v>1</v>
      </c>
      <c r="C4" s="34">
        <f>'Result sheet1'!I63</f>
        <v>224563</v>
      </c>
      <c r="D4" s="32">
        <f>'Result sheet1'!J63</f>
        <v>303156</v>
      </c>
      <c r="E4" s="32">
        <f>'Result sheet1'!K63</f>
        <v>297322</v>
      </c>
      <c r="F4" s="10">
        <f t="shared" ref="F4:F67" si="0">SUM(C4:E4)/3</f>
        <v>275013.66666666669</v>
      </c>
      <c r="G4" s="11">
        <f>_xlfn.STDEV.P(C4:E4)</f>
        <v>35753.426076702388</v>
      </c>
      <c r="H4" s="16">
        <f>F4/F$4</f>
        <v>1</v>
      </c>
      <c r="I4" s="39">
        <f>F4/F$9</f>
        <v>0.59831276931801536</v>
      </c>
    </row>
    <row r="5" spans="1:9" x14ac:dyDescent="0.25">
      <c r="A5" s="5">
        <v>3599.067</v>
      </c>
      <c r="B5" s="25">
        <v>2</v>
      </c>
      <c r="C5" s="34">
        <f>'Result sheet1'!I64</f>
        <v>281664</v>
      </c>
      <c r="D5" s="32">
        <f>'Result sheet1'!J64</f>
        <v>376085</v>
      </c>
      <c r="E5" s="32">
        <f>'Result sheet1'!K64</f>
        <v>366740</v>
      </c>
      <c r="F5" s="12">
        <f t="shared" si="0"/>
        <v>341496.33333333331</v>
      </c>
      <c r="G5" s="9">
        <f t="shared" ref="G5:G68" si="1">_xlfn.STDEV.P(C5:E5)</f>
        <v>42479.51145617797</v>
      </c>
      <c r="H5" s="15">
        <f t="shared" ref="H5:H68" si="2">F5/F$4</f>
        <v>1.2417431376137669</v>
      </c>
      <c r="I5" s="40">
        <f t="shared" ref="I5:I68" si="3">F5/F$9</f>
        <v>0.74295077544733434</v>
      </c>
    </row>
    <row r="6" spans="1:9" x14ac:dyDescent="0.25">
      <c r="A6" s="5">
        <v>7198.8450000000003</v>
      </c>
      <c r="B6" s="25">
        <v>3</v>
      </c>
      <c r="C6" s="34">
        <f>'Result sheet1'!I65</f>
        <v>319963</v>
      </c>
      <c r="D6" s="32">
        <f>'Result sheet1'!J65</f>
        <v>419217</v>
      </c>
      <c r="E6" s="32">
        <f>'Result sheet1'!K65</f>
        <v>410178</v>
      </c>
      <c r="F6" s="12">
        <f t="shared" si="0"/>
        <v>383119.33333333331</v>
      </c>
      <c r="G6" s="9">
        <f t="shared" si="1"/>
        <v>44810.47281111365</v>
      </c>
      <c r="H6" s="15">
        <f t="shared" si="2"/>
        <v>1.393091979671313</v>
      </c>
      <c r="I6" s="40">
        <f t="shared" si="3"/>
        <v>0.83350472027185973</v>
      </c>
    </row>
    <row r="7" spans="1:9" x14ac:dyDescent="0.25">
      <c r="A7" s="5">
        <v>10798.602000000001</v>
      </c>
      <c r="B7" s="25">
        <v>4</v>
      </c>
      <c r="C7" s="34">
        <f>'Result sheet1'!I66</f>
        <v>345482</v>
      </c>
      <c r="D7" s="32">
        <f>'Result sheet1'!J66</f>
        <v>448642</v>
      </c>
      <c r="E7" s="32">
        <f>'Result sheet1'!K66</f>
        <v>438527</v>
      </c>
      <c r="F7" s="12">
        <f t="shared" si="0"/>
        <v>410883.66666666669</v>
      </c>
      <c r="G7" s="9">
        <f t="shared" si="1"/>
        <v>46429.960214882325</v>
      </c>
      <c r="H7" s="15">
        <f t="shared" si="2"/>
        <v>1.4940481745755665</v>
      </c>
      <c r="I7" s="40">
        <f t="shared" si="3"/>
        <v>0.89390810082483285</v>
      </c>
    </row>
    <row r="8" spans="1:9" x14ac:dyDescent="0.25">
      <c r="A8" s="5">
        <v>14398.380999999999</v>
      </c>
      <c r="B8" s="25">
        <v>5</v>
      </c>
      <c r="C8" s="34">
        <f>'Result sheet1'!I67</f>
        <v>368729</v>
      </c>
      <c r="D8" s="32">
        <f>'Result sheet1'!J67</f>
        <v>474339</v>
      </c>
      <c r="E8" s="32">
        <f>'Result sheet1'!K67</f>
        <v>465752</v>
      </c>
      <c r="F8" s="12">
        <f t="shared" si="0"/>
        <v>436273.33333333331</v>
      </c>
      <c r="G8" s="9">
        <f t="shared" si="1"/>
        <v>47889.538637252386</v>
      </c>
      <c r="H8" s="15">
        <f t="shared" si="2"/>
        <v>1.5863696470842052</v>
      </c>
      <c r="I8" s="40">
        <f t="shared" si="3"/>
        <v>0.94914521670899354</v>
      </c>
    </row>
    <row r="9" spans="1:9" x14ac:dyDescent="0.25">
      <c r="A9" s="5">
        <v>17998.153999999999</v>
      </c>
      <c r="B9" s="25">
        <v>6</v>
      </c>
      <c r="C9" s="34">
        <f>'Result sheet1'!I68</f>
        <v>388261</v>
      </c>
      <c r="D9" s="32">
        <f>'Result sheet1'!J68</f>
        <v>499909</v>
      </c>
      <c r="E9" s="32">
        <f>'Result sheet1'!K68</f>
        <v>490776</v>
      </c>
      <c r="F9" s="12">
        <f t="shared" si="0"/>
        <v>459648.66666666669</v>
      </c>
      <c r="G9" s="9">
        <f t="shared" si="1"/>
        <v>50616.217008210151</v>
      </c>
      <c r="H9" s="15">
        <f t="shared" si="2"/>
        <v>1.6713666351126792</v>
      </c>
      <c r="I9" s="40">
        <f t="shared" si="3"/>
        <v>1</v>
      </c>
    </row>
    <row r="10" spans="1:9" x14ac:dyDescent="0.25">
      <c r="A10" s="5">
        <v>21597.933000000001</v>
      </c>
      <c r="B10" s="25">
        <v>7</v>
      </c>
      <c r="C10" s="34">
        <f>'Result sheet1'!I69</f>
        <v>408965</v>
      </c>
      <c r="D10" s="32">
        <f>'Result sheet1'!J69</f>
        <v>521019</v>
      </c>
      <c r="E10" s="32">
        <f>'Result sheet1'!K69</f>
        <v>511200</v>
      </c>
      <c r="F10" s="12">
        <f t="shared" si="0"/>
        <v>480394.66666666669</v>
      </c>
      <c r="G10" s="9">
        <f t="shared" si="1"/>
        <v>50667.222477214549</v>
      </c>
      <c r="H10" s="15">
        <f t="shared" si="2"/>
        <v>1.7468028861595968</v>
      </c>
      <c r="I10" s="40">
        <f t="shared" si="3"/>
        <v>1.0451344722708504</v>
      </c>
    </row>
    <row r="11" spans="1:9" x14ac:dyDescent="0.25">
      <c r="A11" s="5">
        <v>25197.705000000002</v>
      </c>
      <c r="B11" s="25">
        <v>8</v>
      </c>
      <c r="C11" s="34">
        <f>'Result sheet1'!I70</f>
        <v>429695</v>
      </c>
      <c r="D11" s="32">
        <f>'Result sheet1'!J70</f>
        <v>541704</v>
      </c>
      <c r="E11" s="32">
        <f>'Result sheet1'!K70</f>
        <v>531204</v>
      </c>
      <c r="F11" s="12">
        <f t="shared" si="0"/>
        <v>500867.66666666669</v>
      </c>
      <c r="G11" s="9">
        <f t="shared" si="1"/>
        <v>50508.902583823998</v>
      </c>
      <c r="H11" s="15">
        <f t="shared" si="2"/>
        <v>1.8212464592668727</v>
      </c>
      <c r="I11" s="40">
        <f t="shared" si="3"/>
        <v>1.0896750126545927</v>
      </c>
    </row>
    <row r="12" spans="1:9" x14ac:dyDescent="0.25">
      <c r="A12" s="5">
        <v>28797.477999999999</v>
      </c>
      <c r="B12" s="25">
        <v>9</v>
      </c>
      <c r="C12" s="34">
        <f>'Result sheet1'!I71</f>
        <v>449061</v>
      </c>
      <c r="D12" s="32">
        <f>'Result sheet1'!J71</f>
        <v>567061</v>
      </c>
      <c r="E12" s="32">
        <f>'Result sheet1'!K71</f>
        <v>553089</v>
      </c>
      <c r="F12" s="12">
        <f t="shared" si="0"/>
        <v>523070.33333333331</v>
      </c>
      <c r="G12" s="9">
        <f t="shared" si="1"/>
        <v>52642.443340795733</v>
      </c>
      <c r="H12" s="15">
        <f t="shared" si="2"/>
        <v>1.9019794167804991</v>
      </c>
      <c r="I12" s="40">
        <f t="shared" si="3"/>
        <v>1.1379785720398041</v>
      </c>
    </row>
    <row r="13" spans="1:9" x14ac:dyDescent="0.25">
      <c r="A13" s="5">
        <v>32397.257000000001</v>
      </c>
      <c r="B13" s="25">
        <v>10</v>
      </c>
      <c r="C13" s="34">
        <f>'Result sheet1'!I72</f>
        <v>466566</v>
      </c>
      <c r="D13" s="32">
        <f>'Result sheet1'!J72</f>
        <v>588183</v>
      </c>
      <c r="E13" s="32">
        <f>'Result sheet1'!K72</f>
        <v>573897</v>
      </c>
      <c r="F13" s="12">
        <f t="shared" si="0"/>
        <v>542882</v>
      </c>
      <c r="G13" s="9">
        <f t="shared" si="1"/>
        <v>54277.812170351892</v>
      </c>
      <c r="H13" s="15">
        <f t="shared" si="2"/>
        <v>1.9740182609106698</v>
      </c>
      <c r="I13" s="40">
        <f t="shared" si="3"/>
        <v>1.1810803323697954</v>
      </c>
    </row>
    <row r="14" spans="1:9" x14ac:dyDescent="0.25">
      <c r="A14" s="5">
        <v>35997.03</v>
      </c>
      <c r="B14" s="25">
        <v>11</v>
      </c>
      <c r="C14" s="34">
        <f>'Result sheet1'!I73</f>
        <v>485694</v>
      </c>
      <c r="D14" s="32">
        <f>'Result sheet1'!J73</f>
        <v>608153</v>
      </c>
      <c r="E14" s="32">
        <f>'Result sheet1'!K73</f>
        <v>595092</v>
      </c>
      <c r="F14" s="12">
        <f t="shared" si="0"/>
        <v>562979.66666666663</v>
      </c>
      <c r="G14" s="9">
        <f t="shared" si="1"/>
        <v>54908.731147443417</v>
      </c>
      <c r="H14" s="15">
        <f t="shared" si="2"/>
        <v>2.0470970533585602</v>
      </c>
      <c r="I14" s="40">
        <f t="shared" si="3"/>
        <v>1.2248043070577093</v>
      </c>
    </row>
    <row r="15" spans="1:9" x14ac:dyDescent="0.25">
      <c r="A15" s="5">
        <v>39596.805</v>
      </c>
      <c r="B15" s="25">
        <v>12</v>
      </c>
      <c r="C15" s="34">
        <f>'Result sheet1'!I74</f>
        <v>505184</v>
      </c>
      <c r="D15" s="32">
        <f>'Result sheet1'!J74</f>
        <v>628238</v>
      </c>
      <c r="E15" s="32">
        <f>'Result sheet1'!K74</f>
        <v>614252</v>
      </c>
      <c r="F15" s="12">
        <f t="shared" si="0"/>
        <v>582558</v>
      </c>
      <c r="G15" s="9">
        <f t="shared" si="1"/>
        <v>55008.81114876052</v>
      </c>
      <c r="H15" s="15">
        <f t="shared" si="2"/>
        <v>2.1182874548052761</v>
      </c>
      <c r="I15" s="40">
        <f t="shared" si="3"/>
        <v>1.2673984332961552</v>
      </c>
    </row>
    <row r="16" spans="1:9" x14ac:dyDescent="0.25">
      <c r="A16" s="5">
        <v>43196.582000000002</v>
      </c>
      <c r="B16" s="25">
        <v>13</v>
      </c>
      <c r="C16" s="34">
        <f>'Result sheet1'!I75</f>
        <v>525825</v>
      </c>
      <c r="D16" s="32">
        <f>'Result sheet1'!J75</f>
        <v>649546</v>
      </c>
      <c r="E16" s="32">
        <f>'Result sheet1'!K75</f>
        <v>632882</v>
      </c>
      <c r="F16" s="12">
        <f t="shared" si="0"/>
        <v>602751</v>
      </c>
      <c r="G16" s="9">
        <f t="shared" si="1"/>
        <v>54818.666717338783</v>
      </c>
      <c r="H16" s="15">
        <f t="shared" si="2"/>
        <v>2.1917128966924064</v>
      </c>
      <c r="I16" s="40">
        <f t="shared" si="3"/>
        <v>1.3113298127700432</v>
      </c>
    </row>
    <row r="17" spans="1:9" x14ac:dyDescent="0.25">
      <c r="A17" s="5">
        <v>46796.355000000003</v>
      </c>
      <c r="B17" s="25">
        <v>14</v>
      </c>
      <c r="C17" s="34">
        <f>'Result sheet1'!I76</f>
        <v>542340</v>
      </c>
      <c r="D17" s="32">
        <f>'Result sheet1'!J76</f>
        <v>666302</v>
      </c>
      <c r="E17" s="32">
        <f>'Result sheet1'!K76</f>
        <v>649717</v>
      </c>
      <c r="F17" s="12">
        <f t="shared" si="0"/>
        <v>619453</v>
      </c>
      <c r="G17" s="9">
        <f t="shared" si="1"/>
        <v>54945.892373012437</v>
      </c>
      <c r="H17" s="15">
        <f t="shared" si="2"/>
        <v>2.2524444239740813</v>
      </c>
      <c r="I17" s="40">
        <f t="shared" si="3"/>
        <v>1.3476662610428545</v>
      </c>
    </row>
    <row r="18" spans="1:9" x14ac:dyDescent="0.25">
      <c r="A18" s="5">
        <v>50396.13</v>
      </c>
      <c r="B18" s="25">
        <v>15</v>
      </c>
      <c r="C18" s="34">
        <f>'Result sheet1'!I77</f>
        <v>563204</v>
      </c>
      <c r="D18" s="32">
        <f>'Result sheet1'!J77</f>
        <v>689371</v>
      </c>
      <c r="E18" s="32">
        <f>'Result sheet1'!K77</f>
        <v>671727</v>
      </c>
      <c r="F18" s="12">
        <f t="shared" si="0"/>
        <v>641434</v>
      </c>
      <c r="G18" s="9">
        <f t="shared" si="1"/>
        <v>55783.97236363386</v>
      </c>
      <c r="H18" s="15">
        <f t="shared" si="2"/>
        <v>2.332371360938426</v>
      </c>
      <c r="I18" s="40">
        <f t="shared" si="3"/>
        <v>1.3954875680410981</v>
      </c>
    </row>
    <row r="19" spans="1:9" x14ac:dyDescent="0.25">
      <c r="A19" s="5">
        <v>53995.902999999998</v>
      </c>
      <c r="B19" s="25">
        <v>16</v>
      </c>
      <c r="C19" s="34">
        <f>'Result sheet1'!I78</f>
        <v>579626</v>
      </c>
      <c r="D19" s="32">
        <f>'Result sheet1'!J78</f>
        <v>707399</v>
      </c>
      <c r="E19" s="32">
        <f>'Result sheet1'!K78</f>
        <v>694753</v>
      </c>
      <c r="F19" s="12">
        <f t="shared" si="0"/>
        <v>660592.66666666663</v>
      </c>
      <c r="G19" s="9">
        <f t="shared" si="1"/>
        <v>57484.38142854302</v>
      </c>
      <c r="H19" s="15">
        <f t="shared" si="2"/>
        <v>2.4020357776158998</v>
      </c>
      <c r="I19" s="40">
        <f t="shared" si="3"/>
        <v>1.4371686781063215</v>
      </c>
    </row>
    <row r="20" spans="1:9" x14ac:dyDescent="0.25">
      <c r="A20" s="5">
        <v>57595.68</v>
      </c>
      <c r="B20" s="25">
        <v>17</v>
      </c>
      <c r="C20" s="34">
        <f>'Result sheet1'!I79</f>
        <v>597047</v>
      </c>
      <c r="D20" s="32">
        <f>'Result sheet1'!J79</f>
        <v>729303</v>
      </c>
      <c r="E20" s="32">
        <f>'Result sheet1'!K79</f>
        <v>711705</v>
      </c>
      <c r="F20" s="12">
        <f t="shared" si="0"/>
        <v>679351.66666666663</v>
      </c>
      <c r="G20" s="9">
        <f t="shared" si="1"/>
        <v>58639.952349533465</v>
      </c>
      <c r="H20" s="15">
        <f t="shared" si="2"/>
        <v>2.4702469331827142</v>
      </c>
      <c r="I20" s="40">
        <f t="shared" si="3"/>
        <v>1.4779802834918843</v>
      </c>
    </row>
    <row r="21" spans="1:9" x14ac:dyDescent="0.25">
      <c r="A21" s="5">
        <v>61195.457000000002</v>
      </c>
      <c r="B21" s="25">
        <v>18</v>
      </c>
      <c r="C21" s="34">
        <f>'Result sheet1'!I80</f>
        <v>617908</v>
      </c>
      <c r="D21" s="32">
        <f>'Result sheet1'!J80</f>
        <v>745246</v>
      </c>
      <c r="E21" s="32">
        <f>'Result sheet1'!K80</f>
        <v>728175</v>
      </c>
      <c r="F21" s="12">
        <f t="shared" si="0"/>
        <v>697109.66666666663</v>
      </c>
      <c r="G21" s="9">
        <f t="shared" si="1"/>
        <v>56435.997745725697</v>
      </c>
      <c r="H21" s="15">
        <f t="shared" si="2"/>
        <v>2.5348182696375088</v>
      </c>
      <c r="I21" s="40">
        <f t="shared" si="3"/>
        <v>1.5166141386247176</v>
      </c>
    </row>
    <row r="22" spans="1:9" x14ac:dyDescent="0.25">
      <c r="A22" s="5">
        <v>64795.233</v>
      </c>
      <c r="B22" s="25">
        <v>19</v>
      </c>
      <c r="C22" s="34">
        <f>'Result sheet1'!I81</f>
        <v>636770</v>
      </c>
      <c r="D22" s="32">
        <f>'Result sheet1'!J81</f>
        <v>768774</v>
      </c>
      <c r="E22" s="32">
        <f>'Result sheet1'!K81</f>
        <v>752093</v>
      </c>
      <c r="F22" s="12">
        <f t="shared" si="0"/>
        <v>719212.33333333337</v>
      </c>
      <c r="G22" s="9">
        <f t="shared" si="1"/>
        <v>58691.951091175091</v>
      </c>
      <c r="H22" s="15">
        <f t="shared" si="2"/>
        <v>2.6151876088582262</v>
      </c>
      <c r="I22" s="40">
        <f t="shared" si="3"/>
        <v>1.5647001405421241</v>
      </c>
    </row>
    <row r="23" spans="1:9" x14ac:dyDescent="0.25">
      <c r="A23" s="5">
        <v>68395.006999999998</v>
      </c>
      <c r="B23" s="25">
        <v>20</v>
      </c>
      <c r="C23" s="34">
        <f>'Result sheet1'!I82</f>
        <v>661367</v>
      </c>
      <c r="D23" s="32">
        <f>'Result sheet1'!J82</f>
        <v>793409</v>
      </c>
      <c r="E23" s="32">
        <f>'Result sheet1'!K82</f>
        <v>777161</v>
      </c>
      <c r="F23" s="12">
        <f t="shared" si="0"/>
        <v>743979</v>
      </c>
      <c r="G23" s="9">
        <f t="shared" si="1"/>
        <v>58790.907936516851</v>
      </c>
      <c r="H23" s="15">
        <f t="shared" si="2"/>
        <v>2.7052437394020417</v>
      </c>
      <c r="I23" s="40">
        <f t="shared" si="3"/>
        <v>1.6185818734018591</v>
      </c>
    </row>
    <row r="24" spans="1:9" x14ac:dyDescent="0.25">
      <c r="A24" s="5">
        <v>71994.782000000007</v>
      </c>
      <c r="B24" s="25">
        <v>21</v>
      </c>
      <c r="C24" s="34">
        <f>'Result sheet1'!I83</f>
        <v>684476</v>
      </c>
      <c r="D24" s="32">
        <f>'Result sheet1'!J83</f>
        <v>816423</v>
      </c>
      <c r="E24" s="32">
        <f>'Result sheet1'!K83</f>
        <v>799287</v>
      </c>
      <c r="F24" s="12">
        <f t="shared" si="0"/>
        <v>766728.66666666663</v>
      </c>
      <c r="G24" s="9">
        <f t="shared" si="1"/>
        <v>58580.636757284301</v>
      </c>
      <c r="H24" s="15">
        <f t="shared" si="2"/>
        <v>2.7879656889778808</v>
      </c>
      <c r="I24" s="40">
        <f t="shared" si="3"/>
        <v>1.6680754721359645</v>
      </c>
    </row>
    <row r="25" spans="1:9" x14ac:dyDescent="0.25">
      <c r="A25" s="5">
        <v>75594.561000000002</v>
      </c>
      <c r="B25" s="25">
        <v>22</v>
      </c>
      <c r="C25" s="34">
        <f>'Result sheet1'!I84</f>
        <v>699895</v>
      </c>
      <c r="D25" s="32">
        <f>'Result sheet1'!J84</f>
        <v>835226</v>
      </c>
      <c r="E25" s="32">
        <f>'Result sheet1'!K84</f>
        <v>820129</v>
      </c>
      <c r="F25" s="12">
        <f t="shared" si="0"/>
        <v>785083.33333333337</v>
      </c>
      <c r="G25" s="9">
        <f t="shared" si="1"/>
        <v>60551.735204056888</v>
      </c>
      <c r="H25" s="15">
        <f t="shared" si="2"/>
        <v>2.8547066145803663</v>
      </c>
      <c r="I25" s="40">
        <f t="shared" si="3"/>
        <v>1.7080074201600353</v>
      </c>
    </row>
    <row r="26" spans="1:9" x14ac:dyDescent="0.25">
      <c r="A26" s="5">
        <v>79194.331999999995</v>
      </c>
      <c r="B26" s="25">
        <v>23</v>
      </c>
      <c r="C26" s="34">
        <f>'Result sheet1'!I85</f>
        <v>715322</v>
      </c>
      <c r="D26" s="32">
        <f>'Result sheet1'!J85</f>
        <v>849408</v>
      </c>
      <c r="E26" s="32">
        <f>'Result sheet1'!K85</f>
        <v>832273</v>
      </c>
      <c r="F26" s="12">
        <f t="shared" si="0"/>
        <v>799001</v>
      </c>
      <c r="G26" s="9">
        <f t="shared" si="1"/>
        <v>59582.06294403263</v>
      </c>
      <c r="H26" s="15">
        <f t="shared" si="2"/>
        <v>2.9053137965264755</v>
      </c>
      <c r="I26" s="40">
        <f t="shared" si="3"/>
        <v>1.7382863433375926</v>
      </c>
    </row>
    <row r="27" spans="1:9" x14ac:dyDescent="0.25">
      <c r="A27" s="5">
        <v>82794.107999999993</v>
      </c>
      <c r="B27" s="25">
        <v>24</v>
      </c>
      <c r="C27" s="34">
        <f>'Result sheet1'!I86</f>
        <v>741259</v>
      </c>
      <c r="D27" s="32">
        <f>'Result sheet1'!J86</f>
        <v>879654</v>
      </c>
      <c r="E27" s="32">
        <f>'Result sheet1'!K86</f>
        <v>858730</v>
      </c>
      <c r="F27" s="12">
        <f t="shared" si="0"/>
        <v>826547.66666666663</v>
      </c>
      <c r="G27" s="9">
        <f t="shared" si="1"/>
        <v>60910.157556482773</v>
      </c>
      <c r="H27" s="15">
        <f t="shared" si="2"/>
        <v>3.0054785156131629</v>
      </c>
      <c r="I27" s="40">
        <f t="shared" si="3"/>
        <v>1.7982161738023097</v>
      </c>
    </row>
    <row r="28" spans="1:9" x14ac:dyDescent="0.25">
      <c r="A28" s="5">
        <v>86393.884999999995</v>
      </c>
      <c r="B28" s="25">
        <v>25</v>
      </c>
      <c r="C28" s="34">
        <f>'Result sheet1'!I87</f>
        <v>762210</v>
      </c>
      <c r="D28" s="32">
        <f>'Result sheet1'!J87</f>
        <v>897339</v>
      </c>
      <c r="E28" s="32">
        <f>'Result sheet1'!K87</f>
        <v>878464</v>
      </c>
      <c r="F28" s="12">
        <f t="shared" si="0"/>
        <v>846004.33333333337</v>
      </c>
      <c r="G28" s="9">
        <f t="shared" si="1"/>
        <v>59750.504211726577</v>
      </c>
      <c r="H28" s="15">
        <f t="shared" si="2"/>
        <v>3.0762265148035066</v>
      </c>
      <c r="I28" s="40">
        <f t="shared" si="3"/>
        <v>1.8405456051215929</v>
      </c>
    </row>
    <row r="29" spans="1:9" x14ac:dyDescent="0.25">
      <c r="A29" s="5">
        <v>89993.661999999997</v>
      </c>
      <c r="B29" s="25">
        <v>26</v>
      </c>
      <c r="C29" s="34">
        <f>'Result sheet1'!I88</f>
        <v>773234</v>
      </c>
      <c r="D29" s="32">
        <f>'Result sheet1'!J88</f>
        <v>909366</v>
      </c>
      <c r="E29" s="32">
        <f>'Result sheet1'!K88</f>
        <v>891762</v>
      </c>
      <c r="F29" s="12">
        <f t="shared" si="0"/>
        <v>858120.66666666663</v>
      </c>
      <c r="G29" s="9">
        <f t="shared" si="1"/>
        <v>60452.652753116541</v>
      </c>
      <c r="H29" s="15">
        <f t="shared" si="2"/>
        <v>3.1202837192333468</v>
      </c>
      <c r="I29" s="40">
        <f t="shared" si="3"/>
        <v>1.8669055931124205</v>
      </c>
    </row>
    <row r="30" spans="1:9" x14ac:dyDescent="0.25">
      <c r="A30" s="5">
        <v>93593.434999999998</v>
      </c>
      <c r="B30" s="25">
        <v>27</v>
      </c>
      <c r="C30" s="34">
        <f>'Result sheet1'!I89</f>
        <v>788661</v>
      </c>
      <c r="D30" s="32">
        <f>'Result sheet1'!J89</f>
        <v>919615</v>
      </c>
      <c r="E30" s="32">
        <f>'Result sheet1'!K89</f>
        <v>903141</v>
      </c>
      <c r="F30" s="12">
        <f t="shared" si="0"/>
        <v>870472.33333333337</v>
      </c>
      <c r="G30" s="9">
        <f t="shared" si="1"/>
        <v>58238.983881550987</v>
      </c>
      <c r="H30" s="15">
        <f t="shared" si="2"/>
        <v>3.1651966387125001</v>
      </c>
      <c r="I30" s="40">
        <f t="shared" si="3"/>
        <v>1.8937775663441498</v>
      </c>
    </row>
    <row r="31" spans="1:9" x14ac:dyDescent="0.25">
      <c r="A31" s="5">
        <v>97193.21</v>
      </c>
      <c r="B31" s="25">
        <v>28</v>
      </c>
      <c r="C31" s="34">
        <f>'Result sheet1'!I90</f>
        <v>800268</v>
      </c>
      <c r="D31" s="32">
        <f>'Result sheet1'!J90</f>
        <v>931385</v>
      </c>
      <c r="E31" s="32">
        <f>'Result sheet1'!K90</f>
        <v>911631</v>
      </c>
      <c r="F31" s="12">
        <f t="shared" si="0"/>
        <v>881094.66666666663</v>
      </c>
      <c r="G31" s="9">
        <f t="shared" si="1"/>
        <v>57719.249604346805</v>
      </c>
      <c r="H31" s="15">
        <f t="shared" si="2"/>
        <v>3.203821385846279</v>
      </c>
      <c r="I31" s="40">
        <f t="shared" si="3"/>
        <v>1.9168872457659689</v>
      </c>
    </row>
    <row r="32" spans="1:9" x14ac:dyDescent="0.25">
      <c r="A32" s="5">
        <v>100792.988</v>
      </c>
      <c r="B32" s="25">
        <v>29</v>
      </c>
      <c r="C32" s="34">
        <f>'Result sheet1'!I91</f>
        <v>816620</v>
      </c>
      <c r="D32" s="32">
        <f>'Result sheet1'!J91</f>
        <v>943477</v>
      </c>
      <c r="E32" s="32">
        <f>'Result sheet1'!K91</f>
        <v>921690</v>
      </c>
      <c r="F32" s="12">
        <f t="shared" si="0"/>
        <v>893929</v>
      </c>
      <c r="G32" s="9">
        <f t="shared" si="1"/>
        <v>55384.591437209921</v>
      </c>
      <c r="H32" s="15">
        <f t="shared" si="2"/>
        <v>3.2504893696192068</v>
      </c>
      <c r="I32" s="40">
        <f t="shared" si="3"/>
        <v>1.9448092963756376</v>
      </c>
    </row>
    <row r="33" spans="1:9" x14ac:dyDescent="0.25">
      <c r="A33" s="5">
        <v>104392.762</v>
      </c>
      <c r="B33" s="25">
        <v>30</v>
      </c>
      <c r="C33" s="34">
        <f>'Result sheet1'!I92</f>
        <v>827654</v>
      </c>
      <c r="D33" s="32">
        <f>'Result sheet1'!J92</f>
        <v>952435</v>
      </c>
      <c r="E33" s="32">
        <f>'Result sheet1'!K92</f>
        <v>936425</v>
      </c>
      <c r="F33" s="12">
        <f t="shared" si="0"/>
        <v>905504.66666666663</v>
      </c>
      <c r="G33" s="9">
        <f t="shared" si="1"/>
        <v>55435.396335634592</v>
      </c>
      <c r="H33" s="15">
        <f t="shared" si="2"/>
        <v>3.292580611145385</v>
      </c>
      <c r="I33" s="40">
        <f t="shared" si="3"/>
        <v>1.969993023657199</v>
      </c>
    </row>
    <row r="34" spans="1:9" x14ac:dyDescent="0.25">
      <c r="A34" s="5">
        <v>107992.537</v>
      </c>
      <c r="B34" s="25">
        <v>31</v>
      </c>
      <c r="C34" s="34">
        <f>'Result sheet1'!I93</f>
        <v>840070</v>
      </c>
      <c r="D34" s="32">
        <f>'Result sheet1'!J93</f>
        <v>965560</v>
      </c>
      <c r="E34" s="32">
        <f>'Result sheet1'!K93</f>
        <v>950554</v>
      </c>
      <c r="F34" s="12">
        <f t="shared" si="0"/>
        <v>918728</v>
      </c>
      <c r="G34" s="9">
        <f t="shared" si="1"/>
        <v>55955.969190069438</v>
      </c>
      <c r="H34" s="15">
        <f t="shared" si="2"/>
        <v>3.3406630700777291</v>
      </c>
      <c r="I34" s="40">
        <f t="shared" si="3"/>
        <v>1.9987613728166294</v>
      </c>
    </row>
    <row r="35" spans="1:9" x14ac:dyDescent="0.25">
      <c r="A35" s="5">
        <v>111592.308</v>
      </c>
      <c r="B35" s="25">
        <v>32</v>
      </c>
      <c r="C35" s="34">
        <f>'Result sheet1'!I94</f>
        <v>850628</v>
      </c>
      <c r="D35" s="32">
        <f>'Result sheet1'!J94</f>
        <v>976522</v>
      </c>
      <c r="E35" s="32">
        <f>'Result sheet1'!K94</f>
        <v>960020</v>
      </c>
      <c r="F35" s="12">
        <f t="shared" si="0"/>
        <v>929056.66666666663</v>
      </c>
      <c r="G35" s="9">
        <f t="shared" si="1"/>
        <v>55865.140098474854</v>
      </c>
      <c r="H35" s="15">
        <f t="shared" si="2"/>
        <v>3.3782199914913318</v>
      </c>
      <c r="I35" s="40">
        <f t="shared" si="3"/>
        <v>2.0212321584746609</v>
      </c>
    </row>
    <row r="36" spans="1:9" x14ac:dyDescent="0.25">
      <c r="A36" s="5">
        <v>115192.08500000001</v>
      </c>
      <c r="B36" s="25">
        <v>33</v>
      </c>
      <c r="C36" s="34">
        <f>'Result sheet1'!I95</f>
        <v>863857</v>
      </c>
      <c r="D36" s="32">
        <f>'Result sheet1'!J95</f>
        <v>988023</v>
      </c>
      <c r="E36" s="32">
        <f>'Result sheet1'!K95</f>
        <v>969498</v>
      </c>
      <c r="F36" s="12">
        <f t="shared" si="0"/>
        <v>940459.33333333337</v>
      </c>
      <c r="G36" s="9">
        <f t="shared" si="1"/>
        <v>54691.449729876018</v>
      </c>
      <c r="H36" s="15">
        <f t="shared" si="2"/>
        <v>3.4196821733707776</v>
      </c>
      <c r="I36" s="40">
        <f t="shared" si="3"/>
        <v>2.0460395113369199</v>
      </c>
    </row>
    <row r="37" spans="1:9" x14ac:dyDescent="0.25">
      <c r="A37" s="5">
        <v>118791.863</v>
      </c>
      <c r="B37" s="25">
        <v>34</v>
      </c>
      <c r="C37" s="34">
        <f>'Result sheet1'!I96</f>
        <v>874956</v>
      </c>
      <c r="D37" s="32">
        <f>'Result sheet1'!J96</f>
        <v>995511</v>
      </c>
      <c r="E37" s="32">
        <f>'Result sheet1'!K96</f>
        <v>978971</v>
      </c>
      <c r="F37" s="12">
        <f t="shared" si="0"/>
        <v>949812.66666666663</v>
      </c>
      <c r="G37" s="9">
        <f t="shared" si="1"/>
        <v>53360.617864572079</v>
      </c>
      <c r="H37" s="15">
        <f t="shared" si="2"/>
        <v>3.4536926043675402</v>
      </c>
      <c r="I37" s="40">
        <f t="shared" si="3"/>
        <v>2.0663883864922918</v>
      </c>
    </row>
    <row r="38" spans="1:9" x14ac:dyDescent="0.25">
      <c r="A38" s="5">
        <v>122391.637</v>
      </c>
      <c r="B38" s="25">
        <v>35</v>
      </c>
      <c r="C38" s="34">
        <f>'Result sheet1'!I97</f>
        <v>886258</v>
      </c>
      <c r="D38" s="32">
        <f>'Result sheet1'!J97</f>
        <v>1005186</v>
      </c>
      <c r="E38" s="32">
        <f>'Result sheet1'!K97</f>
        <v>990233</v>
      </c>
      <c r="F38" s="12">
        <f t="shared" si="0"/>
        <v>960559</v>
      </c>
      <c r="G38" s="9">
        <f t="shared" si="1"/>
        <v>52892.198561476594</v>
      </c>
      <c r="H38" s="15">
        <f t="shared" si="2"/>
        <v>3.4927682381845262</v>
      </c>
      <c r="I38" s="40">
        <f t="shared" si="3"/>
        <v>2.0897678371741897</v>
      </c>
    </row>
    <row r="39" spans="1:9" x14ac:dyDescent="0.25">
      <c r="A39" s="5">
        <v>125991.412</v>
      </c>
      <c r="B39" s="25">
        <v>36</v>
      </c>
      <c r="C39" s="34">
        <f>'Result sheet1'!I98</f>
        <v>897412</v>
      </c>
      <c r="D39" s="32">
        <f>'Result sheet1'!J98</f>
        <v>1014200</v>
      </c>
      <c r="E39" s="32">
        <f>'Result sheet1'!K98</f>
        <v>999537</v>
      </c>
      <c r="F39" s="12">
        <f t="shared" si="0"/>
        <v>970383</v>
      </c>
      <c r="G39" s="9">
        <f t="shared" si="1"/>
        <v>51944.367824304747</v>
      </c>
      <c r="H39" s="15">
        <f t="shared" si="2"/>
        <v>3.5284900992799142</v>
      </c>
      <c r="I39" s="40">
        <f t="shared" si="3"/>
        <v>2.1111406828113646</v>
      </c>
    </row>
    <row r="40" spans="1:9" x14ac:dyDescent="0.25">
      <c r="A40" s="5">
        <v>129591.18700000001</v>
      </c>
      <c r="B40" s="25">
        <v>37</v>
      </c>
      <c r="C40" s="34">
        <f>'Result sheet1'!I99</f>
        <v>904610</v>
      </c>
      <c r="D40" s="32">
        <f>'Result sheet1'!J99</f>
        <v>1023298</v>
      </c>
      <c r="E40" s="32">
        <f>'Result sheet1'!K99</f>
        <v>1009477</v>
      </c>
      <c r="F40" s="12">
        <f t="shared" si="0"/>
        <v>979128.33333333337</v>
      </c>
      <c r="G40" s="9">
        <f t="shared" si="1"/>
        <v>52993.656930701516</v>
      </c>
      <c r="H40" s="15">
        <f t="shared" si="2"/>
        <v>3.5602897310557897</v>
      </c>
      <c r="I40" s="40">
        <f t="shared" si="3"/>
        <v>2.1301668085624819</v>
      </c>
    </row>
    <row r="41" spans="1:9" x14ac:dyDescent="0.25">
      <c r="A41" s="5">
        <v>133190.96299999999</v>
      </c>
      <c r="B41" s="25">
        <v>38</v>
      </c>
      <c r="C41" s="34">
        <f>'Result sheet1'!I100</f>
        <v>917535</v>
      </c>
      <c r="D41" s="32">
        <f>'Result sheet1'!J100</f>
        <v>1033320</v>
      </c>
      <c r="E41" s="32">
        <f>'Result sheet1'!K100</f>
        <v>1016895</v>
      </c>
      <c r="F41" s="12">
        <f t="shared" si="0"/>
        <v>989250</v>
      </c>
      <c r="G41" s="9">
        <f t="shared" si="1"/>
        <v>51151.579154509003</v>
      </c>
      <c r="H41" s="15">
        <f t="shared" si="2"/>
        <v>3.5970939626030702</v>
      </c>
      <c r="I41" s="40">
        <f t="shared" si="3"/>
        <v>2.1521872502621568</v>
      </c>
    </row>
    <row r="42" spans="1:9" x14ac:dyDescent="0.25">
      <c r="A42" s="5">
        <v>136790.73800000001</v>
      </c>
      <c r="B42" s="25">
        <v>39</v>
      </c>
      <c r="C42" s="34">
        <f>'Result sheet1'!I101</f>
        <v>922902</v>
      </c>
      <c r="D42" s="32">
        <f>'Result sheet1'!J101</f>
        <v>1038489</v>
      </c>
      <c r="E42" s="32">
        <f>'Result sheet1'!K101</f>
        <v>1029119</v>
      </c>
      <c r="F42" s="12">
        <f t="shared" si="0"/>
        <v>996836.66666666663</v>
      </c>
      <c r="G42" s="9">
        <f t="shared" si="1"/>
        <v>52419.464745666963</v>
      </c>
      <c r="H42" s="15">
        <f t="shared" si="2"/>
        <v>3.6246804704251057</v>
      </c>
      <c r="I42" s="40">
        <f t="shared" si="3"/>
        <v>2.1686926101529718</v>
      </c>
    </row>
    <row r="43" spans="1:9" x14ac:dyDescent="0.25">
      <c r="A43" s="5">
        <v>140390.51300000001</v>
      </c>
      <c r="B43" s="25">
        <v>40</v>
      </c>
      <c r="C43" s="34">
        <f>'Result sheet1'!I102</f>
        <v>931116</v>
      </c>
      <c r="D43" s="32">
        <f>'Result sheet1'!J102</f>
        <v>1048383</v>
      </c>
      <c r="E43" s="32">
        <f>'Result sheet1'!K102</f>
        <v>1032673</v>
      </c>
      <c r="F43" s="12">
        <f t="shared" si="0"/>
        <v>1004057.3333333334</v>
      </c>
      <c r="G43" s="9">
        <f t="shared" si="1"/>
        <v>51974.542526980345</v>
      </c>
      <c r="H43" s="15">
        <f t="shared" si="2"/>
        <v>3.6509361352950944</v>
      </c>
      <c r="I43" s="40">
        <f t="shared" si="3"/>
        <v>2.1844017097116204</v>
      </c>
    </row>
    <row r="44" spans="1:9" x14ac:dyDescent="0.25">
      <c r="A44" s="5">
        <v>143990.28899999999</v>
      </c>
      <c r="B44" s="25">
        <v>41</v>
      </c>
      <c r="C44" s="34">
        <f>'Result sheet1'!I103</f>
        <v>942274</v>
      </c>
      <c r="D44" s="32">
        <f>'Result sheet1'!J103</f>
        <v>1057049</v>
      </c>
      <c r="E44" s="32">
        <f>'Result sheet1'!K103</f>
        <v>1042935</v>
      </c>
      <c r="F44" s="12">
        <f t="shared" si="0"/>
        <v>1014086</v>
      </c>
      <c r="G44" s="9">
        <f t="shared" si="1"/>
        <v>51104.623124201462</v>
      </c>
      <c r="H44" s="15">
        <f t="shared" si="2"/>
        <v>3.6874022018299693</v>
      </c>
      <c r="I44" s="40">
        <f t="shared" si="3"/>
        <v>2.2062198229662364</v>
      </c>
    </row>
    <row r="45" spans="1:9" x14ac:dyDescent="0.25">
      <c r="A45" s="5">
        <v>147590.06400000001</v>
      </c>
      <c r="B45" s="25">
        <v>42</v>
      </c>
      <c r="C45" s="34">
        <f>'Result sheet1'!I104</f>
        <v>952463</v>
      </c>
      <c r="D45" s="32">
        <f>'Result sheet1'!J104</f>
        <v>1063759</v>
      </c>
      <c r="E45" s="32">
        <f>'Result sheet1'!K104</f>
        <v>1050376</v>
      </c>
      <c r="F45" s="12">
        <f t="shared" si="0"/>
        <v>1022199.3333333334</v>
      </c>
      <c r="G45" s="9">
        <f t="shared" si="1"/>
        <v>49612.789428623029</v>
      </c>
      <c r="H45" s="15">
        <f t="shared" si="2"/>
        <v>3.7169037659946595</v>
      </c>
      <c r="I45" s="40">
        <f t="shared" si="3"/>
        <v>2.2238709855208252</v>
      </c>
    </row>
    <row r="46" spans="1:9" x14ac:dyDescent="0.25">
      <c r="A46" s="5">
        <v>151189.83900000001</v>
      </c>
      <c r="B46" s="25">
        <v>43</v>
      </c>
      <c r="C46" s="34">
        <f>'Result sheet1'!I105</f>
        <v>965197</v>
      </c>
      <c r="D46" s="32">
        <f>'Result sheet1'!J105</f>
        <v>1074825</v>
      </c>
      <c r="E46" s="32">
        <f>'Result sheet1'!K105</f>
        <v>1063577</v>
      </c>
      <c r="F46" s="12">
        <f t="shared" si="0"/>
        <v>1034533</v>
      </c>
      <c r="G46" s="9">
        <f t="shared" si="1"/>
        <v>49242.529369099902</v>
      </c>
      <c r="H46" s="15">
        <f t="shared" si="2"/>
        <v>3.761751234181089</v>
      </c>
      <c r="I46" s="40">
        <f t="shared" si="3"/>
        <v>2.2507037984083493</v>
      </c>
    </row>
    <row r="47" spans="1:9" x14ac:dyDescent="0.25">
      <c r="A47" s="5">
        <v>154789.617</v>
      </c>
      <c r="B47" s="25">
        <v>44</v>
      </c>
      <c r="C47" s="34">
        <f>'Result sheet1'!I106</f>
        <v>983856</v>
      </c>
      <c r="D47" s="32">
        <f>'Result sheet1'!J106</f>
        <v>1098301</v>
      </c>
      <c r="E47" s="32">
        <f>'Result sheet1'!K106</f>
        <v>1084541</v>
      </c>
      <c r="F47" s="12">
        <f t="shared" si="0"/>
        <v>1055566</v>
      </c>
      <c r="G47" s="9">
        <f t="shared" si="1"/>
        <v>51016.843460436343</v>
      </c>
      <c r="H47" s="15">
        <f t="shared" si="2"/>
        <v>3.8382310697286557</v>
      </c>
      <c r="I47" s="40">
        <f t="shared" si="3"/>
        <v>2.2964626606118004</v>
      </c>
    </row>
    <row r="48" spans="1:9" x14ac:dyDescent="0.25">
      <c r="A48" s="5">
        <v>158389.39199999999</v>
      </c>
      <c r="B48" s="25">
        <v>45</v>
      </c>
      <c r="C48" s="34">
        <f>'Result sheet1'!I107</f>
        <v>1000317</v>
      </c>
      <c r="D48" s="32">
        <f>'Result sheet1'!J107</f>
        <v>1110798</v>
      </c>
      <c r="E48" s="32">
        <f>'Result sheet1'!K107</f>
        <v>1093575</v>
      </c>
      <c r="F48" s="12">
        <f t="shared" si="0"/>
        <v>1068230</v>
      </c>
      <c r="G48" s="9">
        <f t="shared" si="1"/>
        <v>48533.765627653498</v>
      </c>
      <c r="H48" s="15">
        <f t="shared" si="2"/>
        <v>3.8842796903426615</v>
      </c>
      <c r="I48" s="40">
        <f t="shared" si="3"/>
        <v>2.3240141383346411</v>
      </c>
    </row>
    <row r="49" spans="1:9" x14ac:dyDescent="0.25">
      <c r="A49" s="5">
        <v>161989.16699999999</v>
      </c>
      <c r="B49" s="25">
        <v>46</v>
      </c>
      <c r="C49" s="34">
        <f>'Result sheet1'!I108</f>
        <v>1014890</v>
      </c>
      <c r="D49" s="32">
        <f>'Result sheet1'!J108</f>
        <v>1125165</v>
      </c>
      <c r="E49" s="32">
        <f>'Result sheet1'!K108</f>
        <v>1112693</v>
      </c>
      <c r="F49" s="12">
        <f t="shared" si="0"/>
        <v>1084249.3333333333</v>
      </c>
      <c r="G49" s="9">
        <f t="shared" si="1"/>
        <v>49308.048946281466</v>
      </c>
      <c r="H49" s="15">
        <f t="shared" si="2"/>
        <v>3.942528916744743</v>
      </c>
      <c r="I49" s="40">
        <f t="shared" si="3"/>
        <v>2.3588653942939026</v>
      </c>
    </row>
    <row r="50" spans="1:9" x14ac:dyDescent="0.25">
      <c r="A50" s="5">
        <v>165588.943</v>
      </c>
      <c r="B50" s="25">
        <v>47</v>
      </c>
      <c r="C50" s="34">
        <f>'Result sheet1'!I109</f>
        <v>1019502</v>
      </c>
      <c r="D50" s="32">
        <f>'Result sheet1'!J109</f>
        <v>1131906</v>
      </c>
      <c r="E50" s="32">
        <f>'Result sheet1'!K109</f>
        <v>1114327</v>
      </c>
      <c r="F50" s="12">
        <f t="shared" si="0"/>
        <v>1088578.3333333333</v>
      </c>
      <c r="G50" s="9">
        <f t="shared" si="1"/>
        <v>49368.749766988789</v>
      </c>
      <c r="H50" s="15">
        <f t="shared" si="2"/>
        <v>3.9582699526447769</v>
      </c>
      <c r="I50" s="40">
        <f t="shared" si="3"/>
        <v>2.3682834570751861</v>
      </c>
    </row>
    <row r="51" spans="1:9" x14ac:dyDescent="0.25">
      <c r="A51" s="5">
        <v>169188.71799999999</v>
      </c>
      <c r="B51" s="25">
        <v>48</v>
      </c>
      <c r="C51" s="34">
        <f>'Result sheet1'!I110</f>
        <v>1021174</v>
      </c>
      <c r="D51" s="32">
        <f>'Result sheet1'!J110</f>
        <v>1134229</v>
      </c>
      <c r="E51" s="32">
        <f>'Result sheet1'!K110</f>
        <v>1117954</v>
      </c>
      <c r="F51" s="12">
        <f t="shared" si="0"/>
        <v>1091119</v>
      </c>
      <c r="G51" s="9">
        <f t="shared" si="1"/>
        <v>49902.880177400584</v>
      </c>
      <c r="H51" s="15">
        <f t="shared" si="2"/>
        <v>3.9675082814066207</v>
      </c>
      <c r="I51" s="40">
        <f t="shared" si="3"/>
        <v>2.3738108671405551</v>
      </c>
    </row>
    <row r="52" spans="1:9" x14ac:dyDescent="0.25">
      <c r="A52" s="5">
        <v>172788.5</v>
      </c>
      <c r="B52" s="25">
        <v>49</v>
      </c>
      <c r="C52" s="34">
        <f>'Result sheet1'!I111</f>
        <v>1026978</v>
      </c>
      <c r="D52" s="32">
        <f>'Result sheet1'!J111</f>
        <v>1140316</v>
      </c>
      <c r="E52" s="32">
        <f>'Result sheet1'!K111</f>
        <v>1121923</v>
      </c>
      <c r="F52" s="12">
        <f t="shared" si="0"/>
        <v>1096405.6666666667</v>
      </c>
      <c r="G52" s="9">
        <f t="shared" si="1"/>
        <v>49663.711006014128</v>
      </c>
      <c r="H52" s="15">
        <f t="shared" si="2"/>
        <v>3.9867315684917477</v>
      </c>
      <c r="I52" s="40">
        <f t="shared" si="3"/>
        <v>2.3853124052718528</v>
      </c>
    </row>
    <row r="53" spans="1:9" x14ac:dyDescent="0.25">
      <c r="A53" s="5">
        <v>176388.269</v>
      </c>
      <c r="B53" s="25">
        <v>50</v>
      </c>
      <c r="C53" s="34">
        <f>'Result sheet1'!I112</f>
        <v>1023789</v>
      </c>
      <c r="D53" s="32">
        <f>'Result sheet1'!J112</f>
        <v>1134652</v>
      </c>
      <c r="E53" s="32">
        <f>'Result sheet1'!K112</f>
        <v>1119122</v>
      </c>
      <c r="F53" s="12">
        <f t="shared" si="0"/>
        <v>1092521</v>
      </c>
      <c r="G53" s="9">
        <f t="shared" si="1"/>
        <v>49012.658861427488</v>
      </c>
      <c r="H53" s="15">
        <f t="shared" si="2"/>
        <v>3.9726062098732062</v>
      </c>
      <c r="I53" s="40">
        <f t="shared" si="3"/>
        <v>2.3768610228391829</v>
      </c>
    </row>
    <row r="54" spans="1:9" x14ac:dyDescent="0.25">
      <c r="A54" s="5">
        <v>179988.04399999999</v>
      </c>
      <c r="B54" s="25">
        <v>51</v>
      </c>
      <c r="C54" s="34">
        <f>'Result sheet1'!I113</f>
        <v>1023413</v>
      </c>
      <c r="D54" s="32">
        <f>'Result sheet1'!J113</f>
        <v>1128686</v>
      </c>
      <c r="E54" s="32">
        <f>'Result sheet1'!K113</f>
        <v>1110663</v>
      </c>
      <c r="F54" s="12">
        <f t="shared" si="0"/>
        <v>1087587.3333333333</v>
      </c>
      <c r="G54" s="9">
        <f t="shared" si="1"/>
        <v>45970.758287802426</v>
      </c>
      <c r="H54" s="15">
        <f t="shared" si="2"/>
        <v>3.9546664953620483</v>
      </c>
      <c r="I54" s="40">
        <f t="shared" si="3"/>
        <v>2.3661274625692372</v>
      </c>
    </row>
    <row r="55" spans="1:9" x14ac:dyDescent="0.25">
      <c r="A55" s="5">
        <v>183587.82</v>
      </c>
      <c r="B55" s="25">
        <v>52</v>
      </c>
      <c r="C55" s="34">
        <f>'Result sheet1'!I114</f>
        <v>1016477</v>
      </c>
      <c r="D55" s="32">
        <f>'Result sheet1'!J114</f>
        <v>1121232</v>
      </c>
      <c r="E55" s="32">
        <f>'Result sheet1'!K114</f>
        <v>1104242</v>
      </c>
      <c r="F55" s="12">
        <f t="shared" si="0"/>
        <v>1080650.3333333333</v>
      </c>
      <c r="G55" s="9">
        <f t="shared" si="1"/>
        <v>45904.448283605612</v>
      </c>
      <c r="H55" s="15">
        <f t="shared" si="2"/>
        <v>3.9294422943829455</v>
      </c>
      <c r="I55" s="40">
        <f t="shared" si="3"/>
        <v>2.3510355010275963</v>
      </c>
    </row>
    <row r="56" spans="1:9" x14ac:dyDescent="0.25">
      <c r="A56" s="5">
        <v>187187.595</v>
      </c>
      <c r="B56" s="25">
        <v>53</v>
      </c>
      <c r="C56" s="34">
        <f>'Result sheet1'!I115</f>
        <v>1016756</v>
      </c>
      <c r="D56" s="32">
        <f>'Result sheet1'!J115</f>
        <v>1117557</v>
      </c>
      <c r="E56" s="32">
        <f>'Result sheet1'!K115</f>
        <v>1098919</v>
      </c>
      <c r="F56" s="12">
        <f t="shared" si="0"/>
        <v>1077744</v>
      </c>
      <c r="G56" s="9">
        <f t="shared" si="1"/>
        <v>43791.1396593725</v>
      </c>
      <c r="H56" s="15">
        <f t="shared" si="2"/>
        <v>3.9188743347300314</v>
      </c>
      <c r="I56" s="40">
        <f t="shared" si="3"/>
        <v>2.3447125558216202</v>
      </c>
    </row>
    <row r="57" spans="1:9" x14ac:dyDescent="0.25">
      <c r="A57" s="5">
        <v>190787.372</v>
      </c>
      <c r="B57" s="25">
        <v>54</v>
      </c>
      <c r="C57" s="34">
        <f>'Result sheet1'!I116</f>
        <v>1016813</v>
      </c>
      <c r="D57" s="32">
        <f>'Result sheet1'!J116</f>
        <v>1113929</v>
      </c>
      <c r="E57" s="32">
        <f>'Result sheet1'!K116</f>
        <v>1097233</v>
      </c>
      <c r="F57" s="12">
        <f t="shared" si="0"/>
        <v>1075991.6666666667</v>
      </c>
      <c r="G57" s="9">
        <f t="shared" si="1"/>
        <v>42397.130762457135</v>
      </c>
      <c r="H57" s="15">
        <f t="shared" si="2"/>
        <v>3.9125025301772882</v>
      </c>
      <c r="I57" s="40">
        <f t="shared" si="3"/>
        <v>2.3409002237941152</v>
      </c>
    </row>
    <row r="58" spans="1:9" x14ac:dyDescent="0.25">
      <c r="A58" s="5">
        <v>194387.14799999999</v>
      </c>
      <c r="B58" s="25">
        <v>55</v>
      </c>
      <c r="C58" s="34">
        <f>'Result sheet1'!I117</f>
        <v>1015168</v>
      </c>
      <c r="D58" s="32">
        <f>'Result sheet1'!J117</f>
        <v>1107815</v>
      </c>
      <c r="E58" s="32">
        <f>'Result sheet1'!K117</f>
        <v>1091618</v>
      </c>
      <c r="F58" s="12">
        <f t="shared" si="0"/>
        <v>1071533.6666666667</v>
      </c>
      <c r="G58" s="9">
        <f t="shared" si="1"/>
        <v>40401.336498795288</v>
      </c>
      <c r="H58" s="15">
        <f t="shared" si="2"/>
        <v>3.8962924266794015</v>
      </c>
      <c r="I58" s="40">
        <f t="shared" si="3"/>
        <v>2.331201511879363</v>
      </c>
    </row>
    <row r="59" spans="1:9" x14ac:dyDescent="0.25">
      <c r="A59" s="5">
        <v>197986.93100000001</v>
      </c>
      <c r="B59" s="25">
        <v>56</v>
      </c>
      <c r="C59" s="34">
        <f>'Result sheet1'!I118</f>
        <v>1016595</v>
      </c>
      <c r="D59" s="32">
        <f>'Result sheet1'!J118</f>
        <v>1105169</v>
      </c>
      <c r="E59" s="32">
        <f>'Result sheet1'!K118</f>
        <v>1091138</v>
      </c>
      <c r="F59" s="12">
        <f t="shared" si="0"/>
        <v>1070967.3333333333</v>
      </c>
      <c r="G59" s="9">
        <f t="shared" si="1"/>
        <v>38871.413783853495</v>
      </c>
      <c r="H59" s="15">
        <f t="shared" si="2"/>
        <v>3.894233135080559</v>
      </c>
      <c r="I59" s="40">
        <f t="shared" si="3"/>
        <v>2.3299694114200262</v>
      </c>
    </row>
    <row r="60" spans="1:9" x14ac:dyDescent="0.25">
      <c r="A60" s="5">
        <v>201586.701</v>
      </c>
      <c r="B60" s="25">
        <v>57</v>
      </c>
      <c r="C60" s="34">
        <f>'Result sheet1'!I119</f>
        <v>1014382</v>
      </c>
      <c r="D60" s="32">
        <f>'Result sheet1'!J119</f>
        <v>1099205</v>
      </c>
      <c r="E60" s="32">
        <f>'Result sheet1'!K119</f>
        <v>1086500</v>
      </c>
      <c r="F60" s="12">
        <f t="shared" si="0"/>
        <v>1066695.6666666667</v>
      </c>
      <c r="G60" s="9">
        <f t="shared" si="1"/>
        <v>37353.215357657704</v>
      </c>
      <c r="H60" s="15">
        <f t="shared" si="2"/>
        <v>3.8787005736684601</v>
      </c>
      <c r="I60" s="40">
        <f t="shared" si="3"/>
        <v>2.3206760815869512</v>
      </c>
    </row>
    <row r="61" spans="1:9" x14ac:dyDescent="0.25">
      <c r="A61" s="5">
        <v>205186.47399999999</v>
      </c>
      <c r="B61" s="25">
        <v>58</v>
      </c>
      <c r="C61" s="34">
        <f>'Result sheet1'!I120</f>
        <v>1014711</v>
      </c>
      <c r="D61" s="32">
        <f>'Result sheet1'!J120</f>
        <v>1097754</v>
      </c>
      <c r="E61" s="32">
        <f>'Result sheet1'!K120</f>
        <v>1079206</v>
      </c>
      <c r="F61" s="12">
        <f t="shared" si="0"/>
        <v>1063890.3333333333</v>
      </c>
      <c r="G61" s="9">
        <f t="shared" si="1"/>
        <v>35589.906774564923</v>
      </c>
      <c r="H61" s="15">
        <f t="shared" si="2"/>
        <v>3.8684998684913836</v>
      </c>
      <c r="I61" s="40">
        <f t="shared" si="3"/>
        <v>2.3145728694234577</v>
      </c>
    </row>
    <row r="62" spans="1:9" x14ac:dyDescent="0.25">
      <c r="A62" s="5">
        <v>208786.23800000001</v>
      </c>
      <c r="B62" s="25">
        <v>59</v>
      </c>
      <c r="C62" s="34">
        <f>'Result sheet1'!I121</f>
        <v>1011856</v>
      </c>
      <c r="D62" s="32">
        <f>'Result sheet1'!J121</f>
        <v>1094622</v>
      </c>
      <c r="E62" s="32">
        <f>'Result sheet1'!K121</f>
        <v>1086659</v>
      </c>
      <c r="F62" s="12">
        <f t="shared" si="0"/>
        <v>1064379</v>
      </c>
      <c r="G62" s="9">
        <f t="shared" si="1"/>
        <v>37281.375949214467</v>
      </c>
      <c r="H62" s="15">
        <f t="shared" si="2"/>
        <v>3.8702767498827328</v>
      </c>
      <c r="I62" s="40">
        <f t="shared" si="3"/>
        <v>2.3156360002494658</v>
      </c>
    </row>
    <row r="63" spans="1:9" x14ac:dyDescent="0.25">
      <c r="A63" s="5">
        <v>212386.014</v>
      </c>
      <c r="B63" s="25">
        <v>60</v>
      </c>
      <c r="C63" s="34">
        <f>'Result sheet1'!I122</f>
        <v>1010711</v>
      </c>
      <c r="D63" s="32">
        <f>'Result sheet1'!J122</f>
        <v>1089196</v>
      </c>
      <c r="E63" s="32">
        <f>'Result sheet1'!K122</f>
        <v>1075720</v>
      </c>
      <c r="F63" s="12">
        <f t="shared" si="0"/>
        <v>1058542.3333333333</v>
      </c>
      <c r="G63" s="9">
        <f t="shared" si="1"/>
        <v>34266.387615595289</v>
      </c>
      <c r="H63" s="15">
        <f t="shared" si="2"/>
        <v>3.8490535621866058</v>
      </c>
      <c r="I63" s="40">
        <f t="shared" si="3"/>
        <v>2.3029378960452402</v>
      </c>
    </row>
    <row r="64" spans="1:9" x14ac:dyDescent="0.25">
      <c r="A64" s="5">
        <v>215985.79300000001</v>
      </c>
      <c r="B64" s="25">
        <v>61</v>
      </c>
      <c r="C64" s="34">
        <f>'Result sheet1'!I123</f>
        <v>1010163</v>
      </c>
      <c r="D64" s="32">
        <f>'Result sheet1'!J123</f>
        <v>1086353</v>
      </c>
      <c r="E64" s="32">
        <f>'Result sheet1'!K123</f>
        <v>1074495</v>
      </c>
      <c r="F64" s="12">
        <f t="shared" si="0"/>
        <v>1057003.6666666667</v>
      </c>
      <c r="G64" s="9">
        <f t="shared" si="1"/>
        <v>33473.263772084661</v>
      </c>
      <c r="H64" s="15">
        <f t="shared" si="2"/>
        <v>3.843458688719712</v>
      </c>
      <c r="I64" s="40">
        <f t="shared" si="3"/>
        <v>2.2995904118072787</v>
      </c>
    </row>
    <row r="65" spans="1:9" x14ac:dyDescent="0.25">
      <c r="A65" s="5">
        <v>219585.565</v>
      </c>
      <c r="B65" s="25">
        <v>62</v>
      </c>
      <c r="C65" s="34">
        <f>'Result sheet1'!I124</f>
        <v>1012066</v>
      </c>
      <c r="D65" s="32">
        <f>'Result sheet1'!J124</f>
        <v>1081946</v>
      </c>
      <c r="E65" s="32">
        <f>'Result sheet1'!K124</f>
        <v>1063478</v>
      </c>
      <c r="F65" s="12">
        <f t="shared" si="0"/>
        <v>1052496.6666666667</v>
      </c>
      <c r="G65" s="9">
        <f t="shared" si="1"/>
        <v>29566.26299611697</v>
      </c>
      <c r="H65" s="15">
        <f t="shared" si="2"/>
        <v>3.8270704122582999</v>
      </c>
      <c r="I65" s="40">
        <f t="shared" si="3"/>
        <v>2.289785096733302</v>
      </c>
    </row>
    <row r="66" spans="1:9" x14ac:dyDescent="0.25">
      <c r="A66" s="5">
        <v>223185.342</v>
      </c>
      <c r="B66" s="25">
        <v>63</v>
      </c>
      <c r="C66" s="34">
        <f>'Result sheet1'!I125</f>
        <v>1011081</v>
      </c>
      <c r="D66" s="32">
        <f>'Result sheet1'!J125</f>
        <v>1076383</v>
      </c>
      <c r="E66" s="32">
        <f>'Result sheet1'!K125</f>
        <v>1060479</v>
      </c>
      <c r="F66" s="12">
        <f t="shared" si="0"/>
        <v>1049314.3333333333</v>
      </c>
      <c r="G66" s="9">
        <f t="shared" si="1"/>
        <v>27803.778368336123</v>
      </c>
      <c r="H66" s="15">
        <f t="shared" si="2"/>
        <v>3.8154988661169562</v>
      </c>
      <c r="I66" s="40">
        <f t="shared" si="3"/>
        <v>2.2828616929161836</v>
      </c>
    </row>
    <row r="67" spans="1:9" x14ac:dyDescent="0.25">
      <c r="A67" s="5">
        <v>223185.342</v>
      </c>
      <c r="B67" s="25">
        <v>64</v>
      </c>
      <c r="C67" s="34">
        <f>'Result sheet1'!I126</f>
        <v>1006317</v>
      </c>
      <c r="D67" s="32">
        <f>'Result sheet1'!J126</f>
        <v>1074452</v>
      </c>
      <c r="E67" s="32">
        <f>'Result sheet1'!K126</f>
        <v>1054991</v>
      </c>
      <c r="F67" s="12">
        <f t="shared" si="0"/>
        <v>1045253.3333333334</v>
      </c>
      <c r="G67" s="9">
        <f t="shared" si="1"/>
        <v>28655.554090301976</v>
      </c>
      <c r="H67" s="15">
        <f t="shared" si="2"/>
        <v>3.8007323272419189</v>
      </c>
      <c r="I67" s="40">
        <f t="shared" si="3"/>
        <v>2.2740266841486179</v>
      </c>
    </row>
    <row r="68" spans="1:9" x14ac:dyDescent="0.25">
      <c r="A68" s="5">
        <v>223185.342</v>
      </c>
      <c r="B68" s="25">
        <v>65</v>
      </c>
      <c r="C68" s="34">
        <f>'Result sheet1'!I127</f>
        <v>1004052</v>
      </c>
      <c r="D68" s="32">
        <f>'Result sheet1'!J127</f>
        <v>1068833</v>
      </c>
      <c r="E68" s="32">
        <f>'Result sheet1'!K127</f>
        <v>1049092</v>
      </c>
      <c r="F68" s="12">
        <f t="shared" ref="F68:F76" si="4">SUM(C68:E68)/3</f>
        <v>1040659</v>
      </c>
      <c r="G68" s="9">
        <f t="shared" si="1"/>
        <v>27110.651129522259</v>
      </c>
      <c r="H68" s="15">
        <f t="shared" si="2"/>
        <v>3.784026490804699</v>
      </c>
      <c r="I68" s="40">
        <f t="shared" si="3"/>
        <v>2.2640313688860911</v>
      </c>
    </row>
    <row r="69" spans="1:9" x14ac:dyDescent="0.25">
      <c r="A69" s="5">
        <v>223185.342</v>
      </c>
      <c r="B69" s="25">
        <v>66</v>
      </c>
      <c r="C69" s="34">
        <f>'Result sheet1'!I128</f>
        <v>1005145</v>
      </c>
      <c r="D69" s="32">
        <f>'Result sheet1'!J128</f>
        <v>1066548</v>
      </c>
      <c r="E69" s="32">
        <f>'Result sheet1'!K128</f>
        <v>1047872</v>
      </c>
      <c r="F69" s="12">
        <f t="shared" si="4"/>
        <v>1039855</v>
      </c>
      <c r="G69" s="9">
        <f t="shared" ref="G69:G76" si="5">_xlfn.STDEV.P(C69:E69)</f>
        <v>25700.665607463685</v>
      </c>
      <c r="H69" s="15">
        <f t="shared" ref="H69:H76" si="6">F69/F$4</f>
        <v>3.7811029997297103</v>
      </c>
      <c r="I69" s="40">
        <f t="shared" ref="I69:I76" si="7">F69/F$9</f>
        <v>2.262282206844938</v>
      </c>
    </row>
    <row r="70" spans="1:9" x14ac:dyDescent="0.25">
      <c r="A70" s="5">
        <v>223185.342</v>
      </c>
      <c r="B70" s="25">
        <v>67</v>
      </c>
      <c r="C70" s="34">
        <f>'Result sheet1'!I129</f>
        <v>1004076</v>
      </c>
      <c r="D70" s="32">
        <f>'Result sheet1'!J129</f>
        <v>1067894</v>
      </c>
      <c r="E70" s="32">
        <f>'Result sheet1'!K129</f>
        <v>1049836</v>
      </c>
      <c r="F70" s="12">
        <f t="shared" si="4"/>
        <v>1040602</v>
      </c>
      <c r="G70" s="9">
        <f t="shared" si="5"/>
        <v>26859.316794488026</v>
      </c>
      <c r="H70" s="15">
        <f t="shared" si="6"/>
        <v>3.783819228377741</v>
      </c>
      <c r="I70" s="40">
        <f t="shared" si="7"/>
        <v>2.2639073611294425</v>
      </c>
    </row>
    <row r="71" spans="1:9" x14ac:dyDescent="0.25">
      <c r="A71" s="5">
        <v>223185.342</v>
      </c>
      <c r="B71" s="25">
        <v>68</v>
      </c>
      <c r="C71" s="34">
        <f>'Result sheet1'!I130</f>
        <v>1006060</v>
      </c>
      <c r="D71" s="32">
        <f>'Result sheet1'!J130</f>
        <v>1068259</v>
      </c>
      <c r="E71" s="32">
        <f>'Result sheet1'!K130</f>
        <v>1050764</v>
      </c>
      <c r="F71" s="12">
        <f t="shared" si="4"/>
        <v>1041694.3333333334</v>
      </c>
      <c r="G71" s="9">
        <f t="shared" si="5"/>
        <v>26189.985876709103</v>
      </c>
      <c r="H71" s="15">
        <f t="shared" si="6"/>
        <v>3.7877911521972845</v>
      </c>
      <c r="I71" s="40">
        <f t="shared" si="7"/>
        <v>2.2662838138694337</v>
      </c>
    </row>
    <row r="72" spans="1:9" x14ac:dyDescent="0.25">
      <c r="A72" s="5">
        <v>223185.342</v>
      </c>
      <c r="B72" s="25">
        <v>69</v>
      </c>
      <c r="C72" s="34">
        <f>'Result sheet1'!I131</f>
        <v>1006895</v>
      </c>
      <c r="D72" s="32">
        <f>'Result sheet1'!J131</f>
        <v>1062797</v>
      </c>
      <c r="E72" s="32">
        <f>'Result sheet1'!K131</f>
        <v>1044299</v>
      </c>
      <c r="F72" s="12">
        <f t="shared" si="4"/>
        <v>1037997</v>
      </c>
      <c r="G72" s="9">
        <f t="shared" si="5"/>
        <v>23252.882315962466</v>
      </c>
      <c r="H72" s="15">
        <f t="shared" si="6"/>
        <v>3.7743469718474594</v>
      </c>
      <c r="I72" s="40">
        <f t="shared" si="7"/>
        <v>2.2582399890931191</v>
      </c>
    </row>
    <row r="73" spans="1:9" x14ac:dyDescent="0.25">
      <c r="A73" s="5">
        <v>223185.342</v>
      </c>
      <c r="B73" s="25">
        <v>70</v>
      </c>
      <c r="C73" s="34">
        <f>'Result sheet1'!I132</f>
        <v>1007976</v>
      </c>
      <c r="D73" s="32">
        <f>'Result sheet1'!J132</f>
        <v>1062667</v>
      </c>
      <c r="E73" s="32">
        <f>'Result sheet1'!K132</f>
        <v>1041896</v>
      </c>
      <c r="F73" s="12">
        <f t="shared" si="4"/>
        <v>1037513</v>
      </c>
      <c r="G73" s="9">
        <f t="shared" si="5"/>
        <v>22541.582124302338</v>
      </c>
      <c r="H73" s="15">
        <f t="shared" si="6"/>
        <v>3.7725870593097794</v>
      </c>
      <c r="I73" s="40">
        <f t="shared" si="7"/>
        <v>2.2571870109489423</v>
      </c>
    </row>
    <row r="74" spans="1:9" x14ac:dyDescent="0.25">
      <c r="A74" s="5">
        <v>223185.342</v>
      </c>
      <c r="B74" s="25">
        <v>71</v>
      </c>
      <c r="C74" s="34">
        <f>'Result sheet1'!I133</f>
        <v>1010327</v>
      </c>
      <c r="D74" s="32">
        <f>'Result sheet1'!J133</f>
        <v>1060180</v>
      </c>
      <c r="E74" s="32">
        <f>'Result sheet1'!K133</f>
        <v>1038965</v>
      </c>
      <c r="F74" s="12">
        <f t="shared" si="4"/>
        <v>1036490.6666666666</v>
      </c>
      <c r="G74" s="9">
        <f t="shared" si="5"/>
        <v>20427.467559364493</v>
      </c>
      <c r="H74" s="15">
        <f t="shared" si="6"/>
        <v>3.768869668295272</v>
      </c>
      <c r="I74" s="40">
        <f t="shared" si="7"/>
        <v>2.2549628484364144</v>
      </c>
    </row>
    <row r="75" spans="1:9" x14ac:dyDescent="0.25">
      <c r="A75" s="5">
        <v>223185.342</v>
      </c>
      <c r="B75" s="25">
        <v>72</v>
      </c>
      <c r="C75" s="34">
        <f>'Result sheet1'!I134</f>
        <v>1009442</v>
      </c>
      <c r="D75" s="32">
        <f>'Result sheet1'!J134</f>
        <v>1060643</v>
      </c>
      <c r="E75" s="32">
        <f>'Result sheet1'!K134</f>
        <v>1038371</v>
      </c>
      <c r="F75" s="12">
        <f t="shared" si="4"/>
        <v>1036152</v>
      </c>
      <c r="G75" s="9">
        <f t="shared" si="5"/>
        <v>20961.529381225981</v>
      </c>
      <c r="H75" s="15">
        <f t="shared" si="6"/>
        <v>3.7676382143432869</v>
      </c>
      <c r="I75" s="40">
        <f t="shared" si="7"/>
        <v>2.2542260538121144</v>
      </c>
    </row>
    <row r="76" spans="1:9" ht="15.75" thickBot="1" x14ac:dyDescent="0.3">
      <c r="A76" s="6">
        <v>223185.342</v>
      </c>
      <c r="B76" s="26">
        <v>73</v>
      </c>
      <c r="C76" s="34">
        <f>'Result sheet1'!I135</f>
        <v>0</v>
      </c>
      <c r="D76" s="32">
        <f>'Result sheet1'!J135</f>
        <v>0</v>
      </c>
      <c r="E76" s="32">
        <f>'Result sheet1'!K135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AF82"/>
  <sheetViews>
    <sheetView zoomScale="60" zoomScaleNormal="60" workbookViewId="0">
      <selection activeCell="D1" sqref="D1:J1"/>
    </sheetView>
  </sheetViews>
  <sheetFormatPr baseColWidth="10" defaultColWidth="9.140625" defaultRowHeight="15" x14ac:dyDescent="0.25"/>
  <cols>
    <col min="4" max="6" width="9.85546875" bestFit="1" customWidth="1"/>
    <col min="7" max="7" width="17.42578125" customWidth="1"/>
    <col min="8" max="8" width="11.140625" bestFit="1" customWidth="1"/>
    <col min="9" max="9" width="6.85546875" bestFit="1" customWidth="1"/>
    <col min="10" max="10" width="9.7109375" bestFit="1" customWidth="1"/>
    <col min="11" max="13" width="9.85546875" bestFit="1" customWidth="1"/>
    <col min="14" max="14" width="13.42578125" bestFit="1" customWidth="1"/>
    <col min="15" max="15" width="11.5703125" bestFit="1" customWidth="1"/>
    <col min="16" max="16" width="6.85546875" bestFit="1" customWidth="1"/>
    <col min="17" max="17" width="9.7109375" bestFit="1" customWidth="1"/>
    <col min="18" max="20" width="9.85546875" bestFit="1" customWidth="1"/>
    <col min="21" max="21" width="14.85546875" bestFit="1" customWidth="1"/>
    <col min="22" max="22" width="12.28515625" bestFit="1" customWidth="1"/>
    <col min="23" max="23" width="6.85546875" bestFit="1" customWidth="1"/>
    <col min="24" max="24" width="9.7109375" bestFit="1" customWidth="1"/>
    <col min="25" max="27" width="9.85546875" bestFit="1" customWidth="1"/>
    <col min="28" max="28" width="13.42578125" bestFit="1" customWidth="1"/>
    <col min="29" max="29" width="12.7109375" bestFit="1" customWidth="1"/>
    <col min="30" max="30" width="6.85546875" bestFit="1" customWidth="1"/>
    <col min="31" max="31" width="9.7109375" bestFit="1" customWidth="1"/>
  </cols>
  <sheetData>
    <row r="1" spans="2:32" ht="15.75" thickBot="1" x14ac:dyDescent="0.3">
      <c r="D1" s="44" t="s">
        <v>233</v>
      </c>
      <c r="E1" s="44"/>
      <c r="F1" s="44"/>
      <c r="G1" s="44"/>
      <c r="H1" s="44"/>
      <c r="I1" s="44"/>
      <c r="J1" s="44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 x14ac:dyDescent="0.3">
      <c r="D2" s="45" t="s">
        <v>153</v>
      </c>
      <c r="E2" s="46"/>
      <c r="F2" s="46"/>
      <c r="G2" s="46"/>
      <c r="H2" s="46"/>
      <c r="I2" s="46"/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5"/>
      <c r="Z2" s="35"/>
      <c r="AA2" s="35"/>
      <c r="AB2" s="35"/>
      <c r="AC2" s="35"/>
      <c r="AD2" s="35"/>
      <c r="AE2" s="35"/>
      <c r="AF2" s="30"/>
    </row>
    <row r="3" spans="2:32" ht="15.75" thickBot="1" x14ac:dyDescent="0.3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 x14ac:dyDescent="0.25">
      <c r="B4" s="23">
        <v>0</v>
      </c>
      <c r="C4" s="24">
        <v>1</v>
      </c>
      <c r="D4" s="34">
        <f>'Result sheet1'!R63</f>
        <v>449110</v>
      </c>
      <c r="E4" s="32">
        <f>'Result sheet1'!S63</f>
        <v>415473</v>
      </c>
      <c r="F4" s="32">
        <f>'Result sheet1'!T63</f>
        <v>424893</v>
      </c>
      <c r="G4" s="10">
        <f t="shared" ref="G4:G35" si="0">SUM(D4:F4)/3</f>
        <v>429825.33333333331</v>
      </c>
      <c r="H4" s="11">
        <f>_xlfn.STDEV.P(D4:F4)</f>
        <v>14168.224455528019</v>
      </c>
      <c r="I4" s="16">
        <f>G4/G$4</f>
        <v>1</v>
      </c>
      <c r="J4" s="39">
        <f>G4/G$9</f>
        <v>0.66684352958394288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 x14ac:dyDescent="0.25">
      <c r="B5" s="5">
        <v>3599.067</v>
      </c>
      <c r="C5" s="25">
        <v>2</v>
      </c>
      <c r="D5" s="34">
        <f>'Result sheet1'!R64</f>
        <v>539116</v>
      </c>
      <c r="E5" s="32">
        <f>'Result sheet1'!S64</f>
        <v>502604</v>
      </c>
      <c r="F5" s="32">
        <f>'Result sheet1'!T64</f>
        <v>513476</v>
      </c>
      <c r="G5" s="12">
        <f t="shared" si="0"/>
        <v>518398.66666666669</v>
      </c>
      <c r="H5" s="9">
        <f t="shared" ref="H5:H41" si="1">_xlfn.STDEV.P(D5:F5)</f>
        <v>15306.992331030358</v>
      </c>
      <c r="I5" s="15">
        <f t="shared" ref="I5:I68" si="2">G5/G$4</f>
        <v>1.2060682013469037</v>
      </c>
      <c r="J5" s="40">
        <f t="shared" ref="J5:J41" si="3">G5/G$9</f>
        <v>0.80425877630512688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 x14ac:dyDescent="0.25">
      <c r="B6" s="5">
        <v>7198.8450000000003</v>
      </c>
      <c r="C6" s="25">
        <v>3</v>
      </c>
      <c r="D6" s="34">
        <f>'Result sheet1'!R65</f>
        <v>582921</v>
      </c>
      <c r="E6" s="32">
        <f>'Result sheet1'!S65</f>
        <v>545637</v>
      </c>
      <c r="F6" s="32">
        <f>'Result sheet1'!T65</f>
        <v>556748</v>
      </c>
      <c r="G6" s="12">
        <f t="shared" si="0"/>
        <v>561768.66666666663</v>
      </c>
      <c r="H6" s="9">
        <f t="shared" si="1"/>
        <v>15629.661637056925</v>
      </c>
      <c r="I6" s="15">
        <f t="shared" si="2"/>
        <v>1.306969652789195</v>
      </c>
      <c r="J6" s="40">
        <f t="shared" si="3"/>
        <v>0.87154425632504706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 x14ac:dyDescent="0.25">
      <c r="B7" s="5">
        <v>10798.602000000001</v>
      </c>
      <c r="C7" s="25">
        <v>4</v>
      </c>
      <c r="D7" s="34">
        <f>'Result sheet1'!R66</f>
        <v>613928</v>
      </c>
      <c r="E7" s="32">
        <f>'Result sheet1'!S66</f>
        <v>577695</v>
      </c>
      <c r="F7" s="32">
        <f>'Result sheet1'!T66</f>
        <v>587773</v>
      </c>
      <c r="G7" s="12">
        <f t="shared" si="0"/>
        <v>593132</v>
      </c>
      <c r="H7" s="9">
        <f t="shared" si="1"/>
        <v>15269.724577302193</v>
      </c>
      <c r="I7" s="15">
        <f t="shared" si="2"/>
        <v>1.3799372768473397</v>
      </c>
      <c r="J7" s="40">
        <f t="shared" si="3"/>
        <v>0.92020224429733444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 x14ac:dyDescent="0.25">
      <c r="B8" s="5">
        <v>14398.380999999999</v>
      </c>
      <c r="C8" s="25">
        <v>5</v>
      </c>
      <c r="D8" s="34">
        <f>'Result sheet1'!R67</f>
        <v>639248</v>
      </c>
      <c r="E8" s="32">
        <f>'Result sheet1'!S67</f>
        <v>603390</v>
      </c>
      <c r="F8" s="32">
        <f>'Result sheet1'!T67</f>
        <v>615967</v>
      </c>
      <c r="G8" s="12">
        <f t="shared" si="0"/>
        <v>619535</v>
      </c>
      <c r="H8" s="9">
        <f t="shared" si="1"/>
        <v>14854.786187174377</v>
      </c>
      <c r="I8" s="15">
        <f t="shared" si="2"/>
        <v>1.4413645542840658</v>
      </c>
      <c r="J8" s="40">
        <f t="shared" si="3"/>
        <v>0.96116462679597314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 x14ac:dyDescent="0.25">
      <c r="B9" s="5">
        <v>17998.153999999999</v>
      </c>
      <c r="C9" s="25">
        <v>6</v>
      </c>
      <c r="D9" s="34">
        <f>'Result sheet1'!R68</f>
        <v>663606</v>
      </c>
      <c r="E9" s="32">
        <f>'Result sheet1'!S68</f>
        <v>630495</v>
      </c>
      <c r="F9" s="32">
        <f>'Result sheet1'!T68</f>
        <v>639600</v>
      </c>
      <c r="G9" s="12">
        <f t="shared" si="0"/>
        <v>644567</v>
      </c>
      <c r="H9" s="9">
        <f t="shared" si="1"/>
        <v>13966.338031137582</v>
      </c>
      <c r="I9" s="15">
        <f t="shared" si="2"/>
        <v>1.4996021639797872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 x14ac:dyDescent="0.25">
      <c r="B10" s="5">
        <v>21597.933000000001</v>
      </c>
      <c r="C10" s="25">
        <v>7</v>
      </c>
      <c r="D10" s="34">
        <f>'Result sheet1'!R69</f>
        <v>690526</v>
      </c>
      <c r="E10" s="32">
        <f>'Result sheet1'!S69</f>
        <v>651328</v>
      </c>
      <c r="F10" s="32">
        <f>'Result sheet1'!T69</f>
        <v>661355</v>
      </c>
      <c r="G10" s="12">
        <f t="shared" si="0"/>
        <v>667736.33333333337</v>
      </c>
      <c r="H10" s="9">
        <f t="shared" si="1"/>
        <v>16626.522232732725</v>
      </c>
      <c r="I10" s="15">
        <f t="shared" si="2"/>
        <v>1.5535062304377905</v>
      </c>
      <c r="J10" s="40">
        <f t="shared" si="3"/>
        <v>1.0359455779357822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 x14ac:dyDescent="0.25">
      <c r="B11" s="5">
        <v>25197.705000000002</v>
      </c>
      <c r="C11" s="25">
        <v>8</v>
      </c>
      <c r="D11" s="34">
        <f>'Result sheet1'!R70</f>
        <v>710886</v>
      </c>
      <c r="E11" s="32">
        <f>'Result sheet1'!S70</f>
        <v>674301</v>
      </c>
      <c r="F11" s="32">
        <f>'Result sheet1'!T70</f>
        <v>684374</v>
      </c>
      <c r="G11" s="12">
        <f t="shared" si="0"/>
        <v>689853.66666666663</v>
      </c>
      <c r="H11" s="9">
        <f t="shared" si="1"/>
        <v>15430.178576053126</v>
      </c>
      <c r="I11" s="15">
        <f t="shared" si="2"/>
        <v>1.6049627910872324</v>
      </c>
      <c r="J11" s="40">
        <f t="shared" si="3"/>
        <v>1.0702590524595064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 x14ac:dyDescent="0.25">
      <c r="B12" s="5">
        <v>28797.477999999999</v>
      </c>
      <c r="C12" s="25">
        <v>9</v>
      </c>
      <c r="D12" s="34">
        <f>'Result sheet1'!R71</f>
        <v>735357</v>
      </c>
      <c r="E12" s="32">
        <f>'Result sheet1'!S71</f>
        <v>696742</v>
      </c>
      <c r="F12" s="32">
        <f>'Result sheet1'!T71</f>
        <v>708656</v>
      </c>
      <c r="G12" s="12">
        <f t="shared" si="0"/>
        <v>713585</v>
      </c>
      <c r="H12" s="9">
        <f t="shared" si="1"/>
        <v>16145.19199844544</v>
      </c>
      <c r="I12" s="15">
        <f t="shared" si="2"/>
        <v>1.6601743654011398</v>
      </c>
      <c r="J12" s="40">
        <f t="shared" si="3"/>
        <v>1.1070765335488786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 x14ac:dyDescent="0.25">
      <c r="B13" s="5">
        <v>32397.257000000001</v>
      </c>
      <c r="C13" s="25">
        <v>10</v>
      </c>
      <c r="D13" s="34">
        <f>'Result sheet1'!R72</f>
        <v>757441</v>
      </c>
      <c r="E13" s="32">
        <f>'Result sheet1'!S72</f>
        <v>722780</v>
      </c>
      <c r="F13" s="32">
        <f>'Result sheet1'!T72</f>
        <v>729246</v>
      </c>
      <c r="G13" s="12">
        <f t="shared" si="0"/>
        <v>736489</v>
      </c>
      <c r="H13" s="9">
        <f t="shared" si="1"/>
        <v>15048.632651063905</v>
      </c>
      <c r="I13" s="15">
        <f t="shared" si="2"/>
        <v>1.7134611268453233</v>
      </c>
      <c r="J13" s="40">
        <f t="shared" si="3"/>
        <v>1.1426104656304155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 x14ac:dyDescent="0.25">
      <c r="B14" s="5">
        <v>35997.03</v>
      </c>
      <c r="C14" s="25">
        <v>11</v>
      </c>
      <c r="D14" s="34">
        <f>'Result sheet1'!R73</f>
        <v>782050</v>
      </c>
      <c r="E14" s="32">
        <f>'Result sheet1'!S73</f>
        <v>743075</v>
      </c>
      <c r="F14" s="32">
        <f>'Result sheet1'!T73</f>
        <v>754050</v>
      </c>
      <c r="G14" s="12">
        <f t="shared" si="0"/>
        <v>759725</v>
      </c>
      <c r="H14" s="9">
        <f t="shared" si="1"/>
        <v>16409.689718780995</v>
      </c>
      <c r="I14" s="15">
        <f t="shared" si="2"/>
        <v>1.7675202950655926</v>
      </c>
      <c r="J14" s="40">
        <f t="shared" si="3"/>
        <v>1.1786594721727919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 x14ac:dyDescent="0.25">
      <c r="B15" s="5">
        <v>39596.805</v>
      </c>
      <c r="C15" s="25">
        <v>12</v>
      </c>
      <c r="D15" s="34">
        <f>'Result sheet1'!R74</f>
        <v>804675</v>
      </c>
      <c r="E15" s="32">
        <f>'Result sheet1'!S74</f>
        <v>766335</v>
      </c>
      <c r="F15" s="32">
        <f>'Result sheet1'!T74</f>
        <v>778327</v>
      </c>
      <c r="G15" s="12">
        <f t="shared" si="0"/>
        <v>783112.33333333337</v>
      </c>
      <c r="H15" s="9">
        <f t="shared" si="1"/>
        <v>16013.816145927103</v>
      </c>
      <c r="I15" s="15">
        <f t="shared" si="2"/>
        <v>1.8219315442862063</v>
      </c>
      <c r="J15" s="40">
        <f t="shared" si="3"/>
        <v>1.2149432616521376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 x14ac:dyDescent="0.25">
      <c r="B16" s="5">
        <v>43196.582000000002</v>
      </c>
      <c r="C16" s="25">
        <v>13</v>
      </c>
      <c r="D16" s="34">
        <f>'Result sheet1'!R75</f>
        <v>823612</v>
      </c>
      <c r="E16" s="32">
        <f>'Result sheet1'!S75</f>
        <v>790190</v>
      </c>
      <c r="F16" s="32">
        <f>'Result sheet1'!T75</f>
        <v>794301</v>
      </c>
      <c r="G16" s="12">
        <f t="shared" si="0"/>
        <v>802701</v>
      </c>
      <c r="H16" s="9">
        <f t="shared" si="1"/>
        <v>14881.252657846606</v>
      </c>
      <c r="I16" s="15">
        <f t="shared" si="2"/>
        <v>1.8675050950928904</v>
      </c>
      <c r="J16" s="40">
        <f t="shared" si="3"/>
        <v>1.24533368912774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 x14ac:dyDescent="0.25">
      <c r="B17" s="5">
        <v>46796.355000000003</v>
      </c>
      <c r="C17" s="25">
        <v>14</v>
      </c>
      <c r="D17" s="34">
        <f>'Result sheet1'!R76</f>
        <v>844980</v>
      </c>
      <c r="E17" s="32">
        <f>'Result sheet1'!S76</f>
        <v>811563</v>
      </c>
      <c r="F17" s="32">
        <f>'Result sheet1'!T76</f>
        <v>819032</v>
      </c>
      <c r="G17" s="12">
        <f t="shared" si="0"/>
        <v>825191.66666666663</v>
      </c>
      <c r="H17" s="9">
        <f t="shared" si="1"/>
        <v>14320.849423907166</v>
      </c>
      <c r="I17" s="15">
        <f t="shared" si="2"/>
        <v>1.9198302256110233</v>
      </c>
      <c r="J17" s="40">
        <f t="shared" si="3"/>
        <v>1.2802263638483922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 x14ac:dyDescent="0.25">
      <c r="B18" s="5">
        <v>50396.13</v>
      </c>
      <c r="C18" s="25">
        <v>15</v>
      </c>
      <c r="D18" s="34">
        <f>'Result sheet1'!R77</f>
        <v>869182</v>
      </c>
      <c r="E18" s="32">
        <f>'Result sheet1'!S77</f>
        <v>831687</v>
      </c>
      <c r="F18" s="32">
        <f>'Result sheet1'!T77</f>
        <v>837616</v>
      </c>
      <c r="G18" s="12">
        <f t="shared" si="0"/>
        <v>846161.66666666663</v>
      </c>
      <c r="H18" s="9">
        <f t="shared" si="1"/>
        <v>16456.813590593883</v>
      </c>
      <c r="I18" s="15">
        <f t="shared" si="2"/>
        <v>1.9686174849318638</v>
      </c>
      <c r="J18" s="40">
        <f t="shared" si="3"/>
        <v>1.3127598320526286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 x14ac:dyDescent="0.25">
      <c r="B19" s="5">
        <v>53995.902999999998</v>
      </c>
      <c r="C19" s="25">
        <v>16</v>
      </c>
      <c r="D19" s="34">
        <f>'Result sheet1'!R78</f>
        <v>887904</v>
      </c>
      <c r="E19" s="32">
        <f>'Result sheet1'!S78</f>
        <v>856083</v>
      </c>
      <c r="F19" s="32">
        <f>'Result sheet1'!T78</f>
        <v>861976</v>
      </c>
      <c r="G19" s="12">
        <f t="shared" si="0"/>
        <v>868654.33333333337</v>
      </c>
      <c r="H19" s="9">
        <f t="shared" si="1"/>
        <v>13822.544684520124</v>
      </c>
      <c r="I19" s="15">
        <f t="shared" si="2"/>
        <v>2.0209472685028649</v>
      </c>
      <c r="J19" s="40">
        <f t="shared" si="3"/>
        <v>1.3476556096314787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 x14ac:dyDescent="0.25">
      <c r="B20" s="5">
        <v>57595.68</v>
      </c>
      <c r="C20" s="25">
        <v>17</v>
      </c>
      <c r="D20" s="34">
        <f>'Result sheet1'!R79</f>
        <v>907943</v>
      </c>
      <c r="E20" s="32">
        <f>'Result sheet1'!S79</f>
        <v>870291</v>
      </c>
      <c r="F20" s="32">
        <f>'Result sheet1'!T79</f>
        <v>879680</v>
      </c>
      <c r="G20" s="12">
        <f t="shared" si="0"/>
        <v>885971.33333333337</v>
      </c>
      <c r="H20" s="9">
        <f t="shared" si="1"/>
        <v>16002.165110453718</v>
      </c>
      <c r="I20" s="15">
        <f t="shared" si="2"/>
        <v>2.0612357267603278</v>
      </c>
      <c r="J20" s="40">
        <f t="shared" si="3"/>
        <v>1.3745217073373805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 x14ac:dyDescent="0.25">
      <c r="B21" s="5">
        <v>61195.457000000002</v>
      </c>
      <c r="C21" s="25">
        <v>18</v>
      </c>
      <c r="D21" s="34">
        <f>'Result sheet1'!R80</f>
        <v>928038</v>
      </c>
      <c r="E21" s="32">
        <f>'Result sheet1'!S80</f>
        <v>891287</v>
      </c>
      <c r="F21" s="32">
        <f>'Result sheet1'!T80</f>
        <v>898215</v>
      </c>
      <c r="G21" s="12">
        <f t="shared" si="0"/>
        <v>905846.66666666663</v>
      </c>
      <c r="H21" s="9">
        <f t="shared" si="1"/>
        <v>15944.502758700952</v>
      </c>
      <c r="I21" s="15">
        <f t="shared" si="2"/>
        <v>2.1074762151447564</v>
      </c>
      <c r="J21" s="40">
        <f t="shared" si="3"/>
        <v>1.4053568778213383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 x14ac:dyDescent="0.25">
      <c r="B22" s="5">
        <v>64795.233</v>
      </c>
      <c r="C22" s="25">
        <v>19</v>
      </c>
      <c r="D22" s="34">
        <f>'Result sheet1'!R81</f>
        <v>953737</v>
      </c>
      <c r="E22" s="32">
        <f>'Result sheet1'!S81</f>
        <v>916723</v>
      </c>
      <c r="F22" s="32">
        <f>'Result sheet1'!T81</f>
        <v>918884</v>
      </c>
      <c r="G22" s="12">
        <f t="shared" si="0"/>
        <v>929781.33333333337</v>
      </c>
      <c r="H22" s="9">
        <f t="shared" si="1"/>
        <v>16962.172705431603</v>
      </c>
      <c r="I22" s="15">
        <f t="shared" si="2"/>
        <v>2.1631608498335759</v>
      </c>
      <c r="J22" s="40">
        <f t="shared" si="3"/>
        <v>1.4424898161608233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 x14ac:dyDescent="0.25">
      <c r="B23" s="5">
        <v>68395.006999999998</v>
      </c>
      <c r="C23" s="25">
        <v>20</v>
      </c>
      <c r="D23" s="34">
        <f>'Result sheet1'!R82</f>
        <v>977098</v>
      </c>
      <c r="E23" s="32">
        <f>'Result sheet1'!S82</f>
        <v>940164</v>
      </c>
      <c r="F23" s="32">
        <f>'Result sheet1'!T82</f>
        <v>945853</v>
      </c>
      <c r="G23" s="12">
        <f t="shared" si="0"/>
        <v>954371.66666666663</v>
      </c>
      <c r="H23" s="9">
        <f t="shared" si="1"/>
        <v>16236.909606065914</v>
      </c>
      <c r="I23" s="15">
        <f t="shared" si="2"/>
        <v>2.2203709103542835</v>
      </c>
      <c r="J23" s="40">
        <f t="shared" si="3"/>
        <v>1.4806399748461627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 x14ac:dyDescent="0.25">
      <c r="B24" s="5">
        <v>71994.782000000007</v>
      </c>
      <c r="C24" s="25">
        <v>21</v>
      </c>
      <c r="D24" s="34">
        <f>'Result sheet1'!R83</f>
        <v>999546</v>
      </c>
      <c r="E24" s="32">
        <f>'Result sheet1'!S83</f>
        <v>961372</v>
      </c>
      <c r="F24" s="32">
        <f>'Result sheet1'!T83</f>
        <v>972732</v>
      </c>
      <c r="G24" s="12">
        <f t="shared" si="0"/>
        <v>977883.33333333337</v>
      </c>
      <c r="H24" s="9">
        <f t="shared" si="1"/>
        <v>16004.494063300539</v>
      </c>
      <c r="I24" s="15">
        <f t="shared" si="2"/>
        <v>2.2750714243615238</v>
      </c>
      <c r="J24" s="40">
        <f t="shared" si="3"/>
        <v>1.5171166586768068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 x14ac:dyDescent="0.25">
      <c r="B25" s="5">
        <v>75594.561000000002</v>
      </c>
      <c r="C25" s="25">
        <v>22</v>
      </c>
      <c r="D25" s="34">
        <f>'Result sheet1'!R84</f>
        <v>1011793</v>
      </c>
      <c r="E25" s="32">
        <f>'Result sheet1'!S84</f>
        <v>980383</v>
      </c>
      <c r="F25" s="32">
        <f>'Result sheet1'!T84</f>
        <v>981830</v>
      </c>
      <c r="G25" s="12">
        <f t="shared" si="0"/>
        <v>991335.33333333337</v>
      </c>
      <c r="H25" s="9">
        <f t="shared" si="1"/>
        <v>14477.811674727947</v>
      </c>
      <c r="I25" s="15">
        <f t="shared" si="2"/>
        <v>2.306367857951602</v>
      </c>
      <c r="J25" s="40">
        <f t="shared" si="3"/>
        <v>1.5379864829154042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 x14ac:dyDescent="0.25">
      <c r="B26" s="5">
        <v>79194.331999999995</v>
      </c>
      <c r="C26" s="25">
        <v>23</v>
      </c>
      <c r="D26" s="34">
        <f>'Result sheet1'!R85</f>
        <v>1026504</v>
      </c>
      <c r="E26" s="32">
        <f>'Result sheet1'!S85</f>
        <v>995117</v>
      </c>
      <c r="F26" s="32">
        <f>'Result sheet1'!T85</f>
        <v>999129</v>
      </c>
      <c r="G26" s="12">
        <f t="shared" si="0"/>
        <v>1006916.6666666666</v>
      </c>
      <c r="H26" s="9">
        <f t="shared" si="1"/>
        <v>13946.845672847399</v>
      </c>
      <c r="I26" s="15">
        <f t="shared" si="2"/>
        <v>2.3426182418284638</v>
      </c>
      <c r="J26" s="40">
        <f t="shared" si="3"/>
        <v>1.5621598168486235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 x14ac:dyDescent="0.25">
      <c r="B27" s="5">
        <v>82794.107999999993</v>
      </c>
      <c r="C27" s="25">
        <v>24</v>
      </c>
      <c r="D27" s="34">
        <f>'Result sheet1'!R86</f>
        <v>1058905</v>
      </c>
      <c r="E27" s="32">
        <f>'Result sheet1'!S86</f>
        <v>1021484</v>
      </c>
      <c r="F27" s="32">
        <f>'Result sheet1'!T86</f>
        <v>1024965</v>
      </c>
      <c r="G27" s="12">
        <f t="shared" si="0"/>
        <v>1035118</v>
      </c>
      <c r="H27" s="9">
        <f t="shared" si="1"/>
        <v>16879.876915033081</v>
      </c>
      <c r="I27" s="15">
        <f t="shared" si="2"/>
        <v>2.4082293893023214</v>
      </c>
      <c r="J27" s="40">
        <f t="shared" si="3"/>
        <v>1.6059121860101433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 x14ac:dyDescent="0.25">
      <c r="B28" s="5">
        <v>86393.884999999995</v>
      </c>
      <c r="C28" s="25">
        <v>25</v>
      </c>
      <c r="D28" s="34">
        <f>'Result sheet1'!R87</f>
        <v>1071310</v>
      </c>
      <c r="E28" s="32">
        <f>'Result sheet1'!S87</f>
        <v>1038206</v>
      </c>
      <c r="F28" s="32">
        <f>'Result sheet1'!T87</f>
        <v>1045050</v>
      </c>
      <c r="G28" s="12">
        <f t="shared" si="0"/>
        <v>1051522</v>
      </c>
      <c r="H28" s="9">
        <f t="shared" si="1"/>
        <v>14268.468546647417</v>
      </c>
      <c r="I28" s="15">
        <f t="shared" si="2"/>
        <v>2.446393728925548</v>
      </c>
      <c r="J28" s="40">
        <f t="shared" si="3"/>
        <v>1.6313618289487362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 x14ac:dyDescent="0.25">
      <c r="B29" s="5">
        <v>89993.661999999997</v>
      </c>
      <c r="C29" s="25">
        <v>26</v>
      </c>
      <c r="D29" s="34">
        <f>'Result sheet1'!R88</f>
        <v>1089569</v>
      </c>
      <c r="E29" s="32">
        <f>'Result sheet1'!S88</f>
        <v>1052405</v>
      </c>
      <c r="F29" s="32">
        <f>'Result sheet1'!T88</f>
        <v>1052174</v>
      </c>
      <c r="G29" s="12">
        <f t="shared" si="0"/>
        <v>1064716</v>
      </c>
      <c r="H29" s="9">
        <f t="shared" si="1"/>
        <v>17573.977865013941</v>
      </c>
      <c r="I29" s="15">
        <f t="shared" si="2"/>
        <v>2.4770899186956563</v>
      </c>
      <c r="J29" s="40">
        <f t="shared" si="3"/>
        <v>1.6518313844798136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 x14ac:dyDescent="0.25">
      <c r="B30" s="5">
        <v>93593.434999999998</v>
      </c>
      <c r="C30" s="25">
        <v>27</v>
      </c>
      <c r="D30" s="34">
        <f>'Result sheet1'!R89</f>
        <v>1095152</v>
      </c>
      <c r="E30" s="32">
        <f>'Result sheet1'!S89</f>
        <v>1058891</v>
      </c>
      <c r="F30" s="32">
        <f>'Result sheet1'!T89</f>
        <v>1060804</v>
      </c>
      <c r="G30" s="12">
        <f t="shared" si="0"/>
        <v>1071615.6666666667</v>
      </c>
      <c r="H30" s="9">
        <f t="shared" si="1"/>
        <v>16661.0150217673</v>
      </c>
      <c r="I30" s="15">
        <f t="shared" si="2"/>
        <v>2.4931421755813994</v>
      </c>
      <c r="J30" s="40">
        <f t="shared" si="3"/>
        <v>1.6625357281192905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 x14ac:dyDescent="0.25">
      <c r="B31" s="5">
        <v>97193.21</v>
      </c>
      <c r="C31" s="25">
        <v>28</v>
      </c>
      <c r="D31" s="34">
        <f>'Result sheet1'!R90</f>
        <v>1101586</v>
      </c>
      <c r="E31" s="32">
        <f>'Result sheet1'!S90</f>
        <v>1070129</v>
      </c>
      <c r="F31" s="32">
        <f>'Result sheet1'!T90</f>
        <v>1067533</v>
      </c>
      <c r="G31" s="12">
        <f t="shared" si="0"/>
        <v>1079749.3333333333</v>
      </c>
      <c r="H31" s="9">
        <f t="shared" si="1"/>
        <v>15477.183471879573</v>
      </c>
      <c r="I31" s="15">
        <f t="shared" si="2"/>
        <v>2.5120653660866896</v>
      </c>
      <c r="J31" s="40">
        <f t="shared" si="3"/>
        <v>1.6751545352668276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 x14ac:dyDescent="0.25">
      <c r="B32" s="5">
        <v>100792.988</v>
      </c>
      <c r="C32" s="25">
        <v>29</v>
      </c>
      <c r="D32" s="34">
        <f>'Result sheet1'!R91</f>
        <v>1114837</v>
      </c>
      <c r="E32" s="32">
        <f>'Result sheet1'!S91</f>
        <v>1075701</v>
      </c>
      <c r="F32" s="32">
        <f>'Result sheet1'!T91</f>
        <v>1078950</v>
      </c>
      <c r="G32" s="12">
        <f t="shared" si="0"/>
        <v>1089829.3333333333</v>
      </c>
      <c r="H32" s="9">
        <f t="shared" si="1"/>
        <v>17732.767115020586</v>
      </c>
      <c r="I32" s="15">
        <f t="shared" si="2"/>
        <v>2.5355167525413425</v>
      </c>
      <c r="J32" s="40">
        <f t="shared" si="3"/>
        <v>1.6907929405838853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 x14ac:dyDescent="0.25">
      <c r="B33" s="5">
        <v>104392.762</v>
      </c>
      <c r="C33" s="25">
        <v>30</v>
      </c>
      <c r="D33" s="34">
        <f>'Result sheet1'!R92</f>
        <v>1121555</v>
      </c>
      <c r="E33" s="32">
        <f>'Result sheet1'!S92</f>
        <v>1084464</v>
      </c>
      <c r="F33" s="32">
        <f>'Result sheet1'!T92</f>
        <v>1090905</v>
      </c>
      <c r="G33" s="12">
        <f t="shared" si="0"/>
        <v>1098974.6666666667</v>
      </c>
      <c r="H33" s="9">
        <f t="shared" si="1"/>
        <v>16181.784210099398</v>
      </c>
      <c r="I33" s="15">
        <f t="shared" si="2"/>
        <v>2.5567936122890229</v>
      </c>
      <c r="J33" s="40">
        <f t="shared" si="3"/>
        <v>1.7049812768364914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 x14ac:dyDescent="0.25">
      <c r="B34" s="5">
        <v>107992.537</v>
      </c>
      <c r="C34" s="25">
        <v>31</v>
      </c>
      <c r="D34" s="34">
        <f>'Result sheet1'!R93</f>
        <v>1132645</v>
      </c>
      <c r="E34" s="32">
        <f>'Result sheet1'!S93</f>
        <v>1095469</v>
      </c>
      <c r="F34" s="32">
        <f>'Result sheet1'!T93</f>
        <v>1098407</v>
      </c>
      <c r="G34" s="12">
        <f t="shared" si="0"/>
        <v>1108840.3333333333</v>
      </c>
      <c r="H34" s="9">
        <f t="shared" si="1"/>
        <v>16875.121280222618</v>
      </c>
      <c r="I34" s="15">
        <f t="shared" si="2"/>
        <v>2.57974634657799</v>
      </c>
      <c r="J34" s="40">
        <f t="shared" si="3"/>
        <v>1.7202871591833482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 x14ac:dyDescent="0.25">
      <c r="B35" s="5">
        <v>111592.308</v>
      </c>
      <c r="C35" s="25">
        <v>32</v>
      </c>
      <c r="D35" s="34">
        <f>'Result sheet1'!R94</f>
        <v>1140406</v>
      </c>
      <c r="E35" s="32">
        <f>'Result sheet1'!S94</f>
        <v>1103654</v>
      </c>
      <c r="F35" s="32">
        <f>'Result sheet1'!T94</f>
        <v>1109248</v>
      </c>
      <c r="G35" s="12">
        <f t="shared" si="0"/>
        <v>1117769.3333333333</v>
      </c>
      <c r="H35" s="9">
        <f t="shared" si="1"/>
        <v>16168.63666347771</v>
      </c>
      <c r="I35" s="15">
        <f t="shared" si="2"/>
        <v>2.6005199011071163</v>
      </c>
      <c r="J35" s="40">
        <f t="shared" si="3"/>
        <v>1.7341398696075556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 x14ac:dyDescent="0.25">
      <c r="B36" s="5">
        <v>115192.08500000001</v>
      </c>
      <c r="C36" s="25">
        <v>33</v>
      </c>
      <c r="D36" s="34">
        <f>'Result sheet1'!R95</f>
        <v>1146303</v>
      </c>
      <c r="E36" s="32">
        <f>'Result sheet1'!S95</f>
        <v>1110603</v>
      </c>
      <c r="F36" s="32">
        <f>'Result sheet1'!T95</f>
        <v>1115733</v>
      </c>
      <c r="G36" s="12">
        <f t="shared" ref="G36:G41" si="4">SUM(D36:F36)/3</f>
        <v>1124213</v>
      </c>
      <c r="H36" s="9">
        <f t="shared" si="1"/>
        <v>15759.765226677711</v>
      </c>
      <c r="I36" s="15">
        <f t="shared" si="2"/>
        <v>2.6155112619389582</v>
      </c>
      <c r="J36" s="40">
        <f t="shared" si="3"/>
        <v>1.7441367615779275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 x14ac:dyDescent="0.25">
      <c r="B37" s="5">
        <v>118791.863</v>
      </c>
      <c r="C37" s="25">
        <v>34</v>
      </c>
      <c r="D37" s="34">
        <f>'Result sheet1'!R96</f>
        <v>1155186</v>
      </c>
      <c r="E37" s="32">
        <f>'Result sheet1'!S96</f>
        <v>1119170</v>
      </c>
      <c r="F37" s="32">
        <f>'Result sheet1'!T96</f>
        <v>1124883</v>
      </c>
      <c r="G37" s="12">
        <f t="shared" si="4"/>
        <v>1133079.6666666667</v>
      </c>
      <c r="H37" s="9">
        <f t="shared" si="1"/>
        <v>15804.578921593858</v>
      </c>
      <c r="I37" s="15">
        <f t="shared" si="2"/>
        <v>2.6361397963203661</v>
      </c>
      <c r="J37" s="40">
        <f t="shared" si="3"/>
        <v>1.7578927662549693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 x14ac:dyDescent="0.25">
      <c r="B38" s="5">
        <v>122391.637</v>
      </c>
      <c r="C38" s="25">
        <v>35</v>
      </c>
      <c r="D38" s="34">
        <f>'Result sheet1'!R97</f>
        <v>1165203</v>
      </c>
      <c r="E38" s="32">
        <f>'Result sheet1'!S97</f>
        <v>1129251</v>
      </c>
      <c r="F38" s="32">
        <f>'Result sheet1'!T97</f>
        <v>1127160</v>
      </c>
      <c r="G38" s="12">
        <f t="shared" si="4"/>
        <v>1140538</v>
      </c>
      <c r="H38" s="9">
        <f t="shared" si="1"/>
        <v>17461.66733161527</v>
      </c>
      <c r="I38" s="15">
        <f t="shared" si="2"/>
        <v>2.6534918059738994</v>
      </c>
      <c r="J38" s="40">
        <f t="shared" si="3"/>
        <v>1.7694638416177062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 x14ac:dyDescent="0.25">
      <c r="B39" s="5">
        <v>125991.412</v>
      </c>
      <c r="C39" s="25">
        <v>36</v>
      </c>
      <c r="D39" s="34">
        <f>'Result sheet1'!R98</f>
        <v>1174496</v>
      </c>
      <c r="E39" s="32">
        <f>'Result sheet1'!S98</f>
        <v>1137229</v>
      </c>
      <c r="F39" s="32">
        <f>'Result sheet1'!T98</f>
        <v>1141417</v>
      </c>
      <c r="G39" s="12">
        <f t="shared" si="4"/>
        <v>1151047.3333333333</v>
      </c>
      <c r="H39" s="9">
        <f t="shared" si="1"/>
        <v>16668.629464422749</v>
      </c>
      <c r="I39" s="15">
        <f t="shared" si="2"/>
        <v>2.6779420477775466</v>
      </c>
      <c r="J39" s="40">
        <f t="shared" si="3"/>
        <v>1.785768327161231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 x14ac:dyDescent="0.25">
      <c r="B40" s="5">
        <v>129591.18700000001</v>
      </c>
      <c r="C40" s="25">
        <v>37</v>
      </c>
      <c r="D40" s="34">
        <f>'Result sheet1'!R99</f>
        <v>1179365</v>
      </c>
      <c r="E40" s="32">
        <f>'Result sheet1'!S99</f>
        <v>1143331</v>
      </c>
      <c r="F40" s="32">
        <f>'Result sheet1'!T99</f>
        <v>1142343</v>
      </c>
      <c r="G40" s="12">
        <f t="shared" si="4"/>
        <v>1155013</v>
      </c>
      <c r="H40" s="9">
        <f t="shared" si="1"/>
        <v>17224.187721534698</v>
      </c>
      <c r="I40" s="15">
        <f t="shared" si="2"/>
        <v>2.6871682761059534</v>
      </c>
      <c r="J40" s="40">
        <f t="shared" si="3"/>
        <v>1.791920777824493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 x14ac:dyDescent="0.25">
      <c r="B41" s="5">
        <v>133190.96299999999</v>
      </c>
      <c r="C41" s="25">
        <v>38</v>
      </c>
      <c r="D41" s="34">
        <f>'Result sheet1'!R100</f>
        <v>1187145</v>
      </c>
      <c r="E41" s="32">
        <f>'Result sheet1'!S100</f>
        <v>1151587</v>
      </c>
      <c r="F41" s="32">
        <f>'Result sheet1'!T100</f>
        <v>1155038</v>
      </c>
      <c r="G41" s="12">
        <f t="shared" si="4"/>
        <v>1164590</v>
      </c>
      <c r="H41" s="9">
        <f t="shared" si="1"/>
        <v>16010.899808151529</v>
      </c>
      <c r="I41" s="15">
        <f t="shared" si="2"/>
        <v>2.7094494197643075</v>
      </c>
      <c r="J41" s="40">
        <f t="shared" si="3"/>
        <v>1.8067788143047969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 x14ac:dyDescent="0.25">
      <c r="B42" s="5">
        <v>136790.73800000001</v>
      </c>
      <c r="C42" s="25">
        <v>39</v>
      </c>
      <c r="D42" s="34">
        <f>'Result sheet1'!R101</f>
        <v>1195682</v>
      </c>
      <c r="E42" s="32">
        <f>'Result sheet1'!S101</f>
        <v>1157153</v>
      </c>
      <c r="F42" s="32">
        <f>'Result sheet1'!T101</f>
        <v>1157895</v>
      </c>
      <c r="G42" s="12">
        <f t="shared" ref="G42:G76" si="5">SUM(D42:F42)/3</f>
        <v>1170243.3333333333</v>
      </c>
      <c r="H42" s="9">
        <f t="shared" ref="H42:H76" si="6">_xlfn.STDEV.P(D42:F42)</f>
        <v>17990.404152090512</v>
      </c>
      <c r="I42" s="15">
        <f t="shared" si="2"/>
        <v>2.7226020492044829</v>
      </c>
      <c r="J42" s="40">
        <f t="shared" ref="J42:J76" si="7">G42/G$9</f>
        <v>1.8155495601439933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 x14ac:dyDescent="0.25">
      <c r="B43" s="5">
        <v>140390.51300000001</v>
      </c>
      <c r="C43" s="25">
        <v>40</v>
      </c>
      <c r="D43" s="34">
        <f>'Result sheet1'!R102</f>
        <v>1199559</v>
      </c>
      <c r="E43" s="32">
        <f>'Result sheet1'!S102</f>
        <v>1159284</v>
      </c>
      <c r="F43" s="32">
        <f>'Result sheet1'!T102</f>
        <v>1160386</v>
      </c>
      <c r="G43" s="12">
        <f t="shared" si="5"/>
        <v>1173076.3333333333</v>
      </c>
      <c r="H43" s="9">
        <f t="shared" si="6"/>
        <v>18731.476651763351</v>
      </c>
      <c r="I43" s="15">
        <f t="shared" si="2"/>
        <v>2.7291930985919861</v>
      </c>
      <c r="J43" s="40">
        <f t="shared" si="7"/>
        <v>1.8199447587812179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 x14ac:dyDescent="0.25">
      <c r="B44" s="5">
        <v>143990.28899999999</v>
      </c>
      <c r="C44" s="25">
        <v>41</v>
      </c>
      <c r="D44" s="34">
        <f>'Result sheet1'!R103</f>
        <v>1207401</v>
      </c>
      <c r="E44" s="32">
        <f>'Result sheet1'!S103</f>
        <v>1169940</v>
      </c>
      <c r="F44" s="32">
        <f>'Result sheet1'!T103</f>
        <v>1172218</v>
      </c>
      <c r="G44" s="12">
        <f t="shared" si="5"/>
        <v>1183186.3333333333</v>
      </c>
      <c r="H44" s="9">
        <f t="shared" si="6"/>
        <v>17147.592296166698</v>
      </c>
      <c r="I44" s="15">
        <f t="shared" si="2"/>
        <v>2.7527142808396587</v>
      </c>
      <c r="J44" s="40">
        <f t="shared" si="7"/>
        <v>1.8356297069712431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 x14ac:dyDescent="0.25">
      <c r="B45" s="5">
        <v>147590.06400000001</v>
      </c>
      <c r="C45" s="25">
        <v>42</v>
      </c>
      <c r="D45" s="34">
        <f>'Result sheet1'!R104</f>
        <v>1214631</v>
      </c>
      <c r="E45" s="32">
        <f>'Result sheet1'!S104</f>
        <v>1177036</v>
      </c>
      <c r="F45" s="32">
        <f>'Result sheet1'!T104</f>
        <v>1179892</v>
      </c>
      <c r="G45" s="12">
        <f t="shared" si="5"/>
        <v>1190519.6666666667</v>
      </c>
      <c r="H45" s="9">
        <f t="shared" si="6"/>
        <v>17089.109208953974</v>
      </c>
      <c r="I45" s="15">
        <f t="shared" si="2"/>
        <v>2.7697754746889438</v>
      </c>
      <c r="J45" s="40">
        <f t="shared" si="7"/>
        <v>1.847006853696616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 x14ac:dyDescent="0.25">
      <c r="B46" s="5">
        <v>151189.83900000001</v>
      </c>
      <c r="C46" s="25">
        <v>43</v>
      </c>
      <c r="D46" s="34">
        <f>'Result sheet1'!R105</f>
        <v>1227832</v>
      </c>
      <c r="E46" s="32">
        <f>'Result sheet1'!S105</f>
        <v>1189053</v>
      </c>
      <c r="F46" s="32">
        <f>'Result sheet1'!T105</f>
        <v>1188986</v>
      </c>
      <c r="G46" s="12">
        <f t="shared" si="5"/>
        <v>1201957</v>
      </c>
      <c r="H46" s="9">
        <f t="shared" si="6"/>
        <v>18296.40840893826</v>
      </c>
      <c r="I46" s="15">
        <f t="shared" si="2"/>
        <v>2.7963847330233369</v>
      </c>
      <c r="J46" s="40">
        <f t="shared" si="7"/>
        <v>1.8647510654439337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 x14ac:dyDescent="0.25">
      <c r="B47" s="5">
        <v>154789.617</v>
      </c>
      <c r="C47" s="25">
        <v>44</v>
      </c>
      <c r="D47" s="34">
        <f>'Result sheet1'!R106</f>
        <v>1242341</v>
      </c>
      <c r="E47" s="32">
        <f>'Result sheet1'!S106</f>
        <v>1207282</v>
      </c>
      <c r="F47" s="32">
        <f>'Result sheet1'!T106</f>
        <v>1212633</v>
      </c>
      <c r="G47" s="12">
        <f t="shared" si="5"/>
        <v>1220752</v>
      </c>
      <c r="H47" s="9">
        <f t="shared" si="6"/>
        <v>15421.240568341662</v>
      </c>
      <c r="I47" s="15">
        <f t="shared" si="2"/>
        <v>2.8401117973502417</v>
      </c>
      <c r="J47" s="40">
        <f t="shared" si="7"/>
        <v>1.893910175358031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 x14ac:dyDescent="0.25">
      <c r="B48" s="5">
        <v>158389.39199999999</v>
      </c>
      <c r="C48" s="25">
        <v>45</v>
      </c>
      <c r="D48" s="34">
        <f>'Result sheet1'!R107</f>
        <v>1261697</v>
      </c>
      <c r="E48" s="32">
        <f>'Result sheet1'!S107</f>
        <v>1222754</v>
      </c>
      <c r="F48" s="32">
        <f>'Result sheet1'!T107</f>
        <v>1229319</v>
      </c>
      <c r="G48" s="12">
        <f t="shared" si="5"/>
        <v>1237923.3333333333</v>
      </c>
      <c r="H48" s="9">
        <f t="shared" si="6"/>
        <v>17022.832242478205</v>
      </c>
      <c r="I48" s="15">
        <f t="shared" si="2"/>
        <v>2.8800613582571524</v>
      </c>
      <c r="J48" s="40">
        <f t="shared" si="7"/>
        <v>1.9205502815585243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 x14ac:dyDescent="0.25">
      <c r="B49" s="5">
        <v>161989.16699999999</v>
      </c>
      <c r="C49" s="25">
        <v>46</v>
      </c>
      <c r="D49" s="34">
        <f>'Result sheet1'!R108</f>
        <v>1275214</v>
      </c>
      <c r="E49" s="32">
        <f>'Result sheet1'!S108</f>
        <v>1234634</v>
      </c>
      <c r="F49" s="32">
        <f>'Result sheet1'!T108</f>
        <v>1240053</v>
      </c>
      <c r="G49" s="12">
        <f t="shared" si="5"/>
        <v>1249967</v>
      </c>
      <c r="H49" s="9">
        <f t="shared" si="6"/>
        <v>17988.878916337912</v>
      </c>
      <c r="I49" s="15">
        <f t="shared" si="2"/>
        <v>2.908081267119357</v>
      </c>
      <c r="J49" s="40">
        <f t="shared" si="7"/>
        <v>1.9392351764828171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 x14ac:dyDescent="0.25">
      <c r="B50" s="5">
        <v>165588.943</v>
      </c>
      <c r="C50" s="25">
        <v>47</v>
      </c>
      <c r="D50" s="34">
        <f>'Result sheet1'!R109</f>
        <v>1282980</v>
      </c>
      <c r="E50" s="32">
        <f>'Result sheet1'!S109</f>
        <v>1245317</v>
      </c>
      <c r="F50" s="32">
        <f>'Result sheet1'!T109</f>
        <v>1246809</v>
      </c>
      <c r="G50" s="12">
        <f t="shared" si="5"/>
        <v>1258368.6666666667</v>
      </c>
      <c r="H50" s="9">
        <f t="shared" si="6"/>
        <v>17413.496917302076</v>
      </c>
      <c r="I50" s="15">
        <f t="shared" si="2"/>
        <v>2.927627966708958</v>
      </c>
      <c r="J50" s="40">
        <f t="shared" si="7"/>
        <v>1.9522697666288635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 x14ac:dyDescent="0.25">
      <c r="B51" s="5">
        <v>169188.71799999999</v>
      </c>
      <c r="C51" s="25">
        <v>48</v>
      </c>
      <c r="D51" s="34">
        <f>'Result sheet1'!R110</f>
        <v>1280386</v>
      </c>
      <c r="E51" s="32">
        <f>'Result sheet1'!S110</f>
        <v>1246018</v>
      </c>
      <c r="F51" s="32">
        <f>'Result sheet1'!T110</f>
        <v>1253560</v>
      </c>
      <c r="G51" s="12">
        <f t="shared" si="5"/>
        <v>1259988</v>
      </c>
      <c r="H51" s="9">
        <f t="shared" si="6"/>
        <v>14748.542165244671</v>
      </c>
      <c r="I51" s="15">
        <f t="shared" si="2"/>
        <v>2.9313953885144044</v>
      </c>
      <c r="J51" s="40">
        <f t="shared" si="7"/>
        <v>1.9547820474830391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 x14ac:dyDescent="0.25">
      <c r="B52" s="5">
        <v>172788.5</v>
      </c>
      <c r="C52" s="25">
        <v>49</v>
      </c>
      <c r="D52" s="34">
        <f>'Result sheet1'!R111</f>
        <v>1286392</v>
      </c>
      <c r="E52" s="32">
        <f>'Result sheet1'!S111</f>
        <v>1248140</v>
      </c>
      <c r="F52" s="32">
        <f>'Result sheet1'!T111</f>
        <v>1252519</v>
      </c>
      <c r="G52" s="12">
        <f t="shared" si="5"/>
        <v>1262350.3333333333</v>
      </c>
      <c r="H52" s="9">
        <f t="shared" si="6"/>
        <v>17093.765185652406</v>
      </c>
      <c r="I52" s="15">
        <f t="shared" si="2"/>
        <v>2.936891419460308</v>
      </c>
      <c r="J52" s="40">
        <f t="shared" si="7"/>
        <v>1.9584470401577079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 x14ac:dyDescent="0.25">
      <c r="B53" s="5">
        <v>176388.269</v>
      </c>
      <c r="C53" s="25">
        <v>50</v>
      </c>
      <c r="D53" s="34">
        <f>'Result sheet1'!R112</f>
        <v>1280645</v>
      </c>
      <c r="E53" s="32">
        <f>'Result sheet1'!S112</f>
        <v>1245391</v>
      </c>
      <c r="F53" s="32">
        <f>'Result sheet1'!T112</f>
        <v>1246724</v>
      </c>
      <c r="G53" s="12">
        <f t="shared" si="5"/>
        <v>1257586.6666666667</v>
      </c>
      <c r="H53" s="9">
        <f t="shared" si="6"/>
        <v>16313.783013826751</v>
      </c>
      <c r="I53" s="15">
        <f t="shared" si="2"/>
        <v>2.9258086230375753</v>
      </c>
      <c r="J53" s="40">
        <f t="shared" si="7"/>
        <v>1.9510565490735126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 x14ac:dyDescent="0.25">
      <c r="B54" s="5">
        <v>179988.04399999999</v>
      </c>
      <c r="C54" s="25">
        <v>51</v>
      </c>
      <c r="D54" s="34">
        <f>'Result sheet1'!R113</f>
        <v>1277201</v>
      </c>
      <c r="E54" s="32">
        <f>'Result sheet1'!S113</f>
        <v>1238394</v>
      </c>
      <c r="F54" s="32">
        <f>'Result sheet1'!T113</f>
        <v>1243920</v>
      </c>
      <c r="G54" s="12">
        <f t="shared" si="5"/>
        <v>1253171.6666666667</v>
      </c>
      <c r="H54" s="9">
        <f t="shared" si="6"/>
        <v>17140.416454165352</v>
      </c>
      <c r="I54" s="15">
        <f t="shared" si="2"/>
        <v>2.9155370088314947</v>
      </c>
      <c r="J54" s="40">
        <f t="shared" si="7"/>
        <v>1.944206989601805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 x14ac:dyDescent="0.25">
      <c r="B55" s="5">
        <v>183587.82</v>
      </c>
      <c r="C55" s="25">
        <v>52</v>
      </c>
      <c r="D55" s="34">
        <f>'Result sheet1'!R114</f>
        <v>1267143</v>
      </c>
      <c r="E55" s="32">
        <f>'Result sheet1'!S114</f>
        <v>1233455</v>
      </c>
      <c r="F55" s="32">
        <f>'Result sheet1'!T114</f>
        <v>1232615</v>
      </c>
      <c r="G55" s="12">
        <f t="shared" si="5"/>
        <v>1244404.3333333333</v>
      </c>
      <c r="H55" s="9">
        <f t="shared" si="6"/>
        <v>16082.321999291298</v>
      </c>
      <c r="I55" s="15">
        <f t="shared" si="2"/>
        <v>2.8951395760758634</v>
      </c>
      <c r="J55" s="40">
        <f t="shared" si="7"/>
        <v>1.9306050935485888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 x14ac:dyDescent="0.25">
      <c r="B56" s="5">
        <v>187187.595</v>
      </c>
      <c r="C56" s="25">
        <v>53</v>
      </c>
      <c r="D56" s="34">
        <f>'Result sheet1'!R115</f>
        <v>1264627</v>
      </c>
      <c r="E56" s="32">
        <f>'Result sheet1'!S115</f>
        <v>1230486</v>
      </c>
      <c r="F56" s="32">
        <f>'Result sheet1'!T115</f>
        <v>1231562</v>
      </c>
      <c r="G56" s="12">
        <f t="shared" si="5"/>
        <v>1242225</v>
      </c>
      <c r="H56" s="9">
        <f t="shared" si="6"/>
        <v>15846.695701838496</v>
      </c>
      <c r="I56" s="15">
        <f t="shared" si="2"/>
        <v>2.8900692994673807</v>
      </c>
      <c r="J56" s="40">
        <f t="shared" si="7"/>
        <v>1.9272240123990214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 x14ac:dyDescent="0.25">
      <c r="B57" s="5">
        <v>190787.372</v>
      </c>
      <c r="C57" s="25">
        <v>54</v>
      </c>
      <c r="D57" s="34">
        <f>'Result sheet1'!R116</f>
        <v>1260164</v>
      </c>
      <c r="E57" s="32">
        <f>'Result sheet1'!S116</f>
        <v>1225119</v>
      </c>
      <c r="F57" s="32">
        <f>'Result sheet1'!T116</f>
        <v>1233368</v>
      </c>
      <c r="G57" s="12">
        <f t="shared" si="5"/>
        <v>1239550.3333333333</v>
      </c>
      <c r="H57" s="9">
        <f t="shared" si="6"/>
        <v>14960.034321113333</v>
      </c>
      <c r="I57" s="15">
        <f t="shared" si="2"/>
        <v>2.8838466167652594</v>
      </c>
      <c r="J57" s="40">
        <f t="shared" si="7"/>
        <v>1.923074456702458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 x14ac:dyDescent="0.25">
      <c r="B58" s="5">
        <v>194387.14799999999</v>
      </c>
      <c r="C58" s="25">
        <v>55</v>
      </c>
      <c r="D58" s="34">
        <f>'Result sheet1'!R117</f>
        <v>1257146</v>
      </c>
      <c r="E58" s="32">
        <f>'Result sheet1'!S117</f>
        <v>1223602</v>
      </c>
      <c r="F58" s="32">
        <f>'Result sheet1'!T117</f>
        <v>1228980</v>
      </c>
      <c r="G58" s="12">
        <f t="shared" si="5"/>
        <v>1236576</v>
      </c>
      <c r="H58" s="9">
        <f t="shared" si="6"/>
        <v>14709.960253741907</v>
      </c>
      <c r="I58" s="15">
        <f t="shared" si="2"/>
        <v>2.8769267516417525</v>
      </c>
      <c r="J58" s="40">
        <f t="shared" si="7"/>
        <v>1.9184599894192536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 x14ac:dyDescent="0.25">
      <c r="B59" s="5">
        <v>197986.93100000001</v>
      </c>
      <c r="C59" s="25">
        <v>56</v>
      </c>
      <c r="D59" s="34">
        <f>'Result sheet1'!R118</f>
        <v>1257496</v>
      </c>
      <c r="E59" s="32">
        <f>'Result sheet1'!S118</f>
        <v>1224967</v>
      </c>
      <c r="F59" s="32">
        <f>'Result sheet1'!T118</f>
        <v>1225111</v>
      </c>
      <c r="G59" s="12">
        <f t="shared" si="5"/>
        <v>1235858</v>
      </c>
      <c r="H59" s="9">
        <f t="shared" si="6"/>
        <v>15300.489469294766</v>
      </c>
      <c r="I59" s="15">
        <f t="shared" si="2"/>
        <v>2.8752563056621452</v>
      </c>
      <c r="J59" s="40">
        <f t="shared" si="7"/>
        <v>1.9173460633262329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 x14ac:dyDescent="0.25">
      <c r="B60" s="5">
        <v>201586.701</v>
      </c>
      <c r="C60" s="25">
        <v>57</v>
      </c>
      <c r="D60" s="34">
        <f>'Result sheet1'!R119</f>
        <v>1253419</v>
      </c>
      <c r="E60" s="32">
        <f>'Result sheet1'!S119</f>
        <v>1221131</v>
      </c>
      <c r="F60" s="32">
        <f>'Result sheet1'!T119</f>
        <v>1223529</v>
      </c>
      <c r="G60" s="12">
        <f t="shared" si="5"/>
        <v>1232693</v>
      </c>
      <c r="H60" s="9">
        <f t="shared" si="6"/>
        <v>14688.156408027069</v>
      </c>
      <c r="I60" s="15">
        <f t="shared" si="2"/>
        <v>2.8678928494985563</v>
      </c>
      <c r="J60" s="40">
        <f t="shared" si="7"/>
        <v>1.9124357902281688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 x14ac:dyDescent="0.25">
      <c r="B61" s="5">
        <v>205186.47399999999</v>
      </c>
      <c r="C61" s="25">
        <v>58</v>
      </c>
      <c r="D61" s="34">
        <f>'Result sheet1'!R120</f>
        <v>1250350</v>
      </c>
      <c r="E61" s="32">
        <f>'Result sheet1'!S120</f>
        <v>1220616</v>
      </c>
      <c r="F61" s="32">
        <f>'Result sheet1'!T120</f>
        <v>1219456</v>
      </c>
      <c r="G61" s="12">
        <f t="shared" si="5"/>
        <v>1230140.6666666667</v>
      </c>
      <c r="H61" s="9">
        <f t="shared" si="6"/>
        <v>14298.001383254777</v>
      </c>
      <c r="I61" s="15">
        <f t="shared" si="2"/>
        <v>2.861954778530194</v>
      </c>
      <c r="J61" s="40">
        <f t="shared" si="7"/>
        <v>1.908476026024706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 x14ac:dyDescent="0.25">
      <c r="B62" s="5">
        <v>208786.23800000001</v>
      </c>
      <c r="C62" s="25">
        <v>59</v>
      </c>
      <c r="D62" s="34">
        <f>'Result sheet1'!R121</f>
        <v>1251030</v>
      </c>
      <c r="E62" s="32">
        <f>'Result sheet1'!S121</f>
        <v>1219211</v>
      </c>
      <c r="F62" s="32">
        <f>'Result sheet1'!T121</f>
        <v>1217194</v>
      </c>
      <c r="G62" s="12">
        <f t="shared" si="5"/>
        <v>1229145</v>
      </c>
      <c r="H62" s="9">
        <f t="shared" si="6"/>
        <v>15496.924232461959</v>
      </c>
      <c r="I62" s="15">
        <f t="shared" si="2"/>
        <v>2.8596383337107478</v>
      </c>
      <c r="J62" s="40">
        <f t="shared" si="7"/>
        <v>1.9069313197852202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 x14ac:dyDescent="0.25">
      <c r="B63" s="5">
        <v>212386.014</v>
      </c>
      <c r="C63" s="25">
        <v>60</v>
      </c>
      <c r="D63" s="34">
        <f>'Result sheet1'!R122</f>
        <v>1245145</v>
      </c>
      <c r="E63" s="32">
        <f>'Result sheet1'!S122</f>
        <v>1221440</v>
      </c>
      <c r="F63" s="32">
        <f>'Result sheet1'!T122</f>
        <v>1216948</v>
      </c>
      <c r="G63" s="12">
        <f t="shared" si="5"/>
        <v>1227844.3333333333</v>
      </c>
      <c r="H63" s="9">
        <f t="shared" si="6"/>
        <v>12370.106879983789</v>
      </c>
      <c r="I63" s="15">
        <f t="shared" si="2"/>
        <v>2.8566122983289337</v>
      </c>
      <c r="J63" s="40">
        <f t="shared" si="7"/>
        <v>1.9049134276705653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 x14ac:dyDescent="0.25">
      <c r="B64" s="5">
        <v>215985.79300000001</v>
      </c>
      <c r="C64" s="25">
        <v>61</v>
      </c>
      <c r="D64" s="34">
        <f>'Result sheet1'!R123</f>
        <v>1242215</v>
      </c>
      <c r="E64" s="32">
        <f>'Result sheet1'!S123</f>
        <v>1219071</v>
      </c>
      <c r="F64" s="32">
        <f>'Result sheet1'!T123</f>
        <v>1213301</v>
      </c>
      <c r="G64" s="12">
        <f t="shared" si="5"/>
        <v>1224862.3333333333</v>
      </c>
      <c r="H64" s="9">
        <f t="shared" si="6"/>
        <v>12494.252154046231</v>
      </c>
      <c r="I64" s="15">
        <f t="shared" si="2"/>
        <v>2.8496745965027652</v>
      </c>
      <c r="J64" s="40">
        <f t="shared" si="7"/>
        <v>1.9002870660976023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 x14ac:dyDescent="0.25">
      <c r="B65" s="5">
        <v>219585.565</v>
      </c>
      <c r="C65" s="25">
        <v>62</v>
      </c>
      <c r="D65" s="34">
        <f>'Result sheet1'!R124</f>
        <v>1237979</v>
      </c>
      <c r="E65" s="32">
        <f>'Result sheet1'!S124</f>
        <v>1221199</v>
      </c>
      <c r="F65" s="32">
        <f>'Result sheet1'!T124</f>
        <v>1214785</v>
      </c>
      <c r="G65" s="12">
        <f t="shared" si="5"/>
        <v>1224654.3333333333</v>
      </c>
      <c r="H65" s="9">
        <f t="shared" si="6"/>
        <v>9779.0560326081013</v>
      </c>
      <c r="I65" s="15">
        <f t="shared" si="2"/>
        <v>2.849190679004495</v>
      </c>
      <c r="J65" s="40">
        <f t="shared" si="7"/>
        <v>1.8999643688450281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 x14ac:dyDescent="0.25">
      <c r="B66" s="5">
        <v>223185.342</v>
      </c>
      <c r="C66" s="25">
        <v>63</v>
      </c>
      <c r="D66" s="34">
        <f>'Result sheet1'!R125</f>
        <v>1232731</v>
      </c>
      <c r="E66" s="32">
        <f>'Result sheet1'!S125</f>
        <v>1211929</v>
      </c>
      <c r="F66" s="32">
        <f>'Result sheet1'!T125</f>
        <v>1203660</v>
      </c>
      <c r="G66" s="12">
        <f t="shared" si="5"/>
        <v>1216106.6666666667</v>
      </c>
      <c r="H66" s="9">
        <f t="shared" si="6"/>
        <v>12230.302104018345</v>
      </c>
      <c r="I66" s="15">
        <f t="shared" si="2"/>
        <v>2.8293043065555312</v>
      </c>
      <c r="J66" s="40">
        <f t="shared" si="7"/>
        <v>1.8867032700505406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 x14ac:dyDescent="0.25">
      <c r="B67" s="5">
        <v>223185.342</v>
      </c>
      <c r="C67" s="25">
        <v>64</v>
      </c>
      <c r="D67" s="34">
        <f>'Result sheet1'!R126</f>
        <v>1225817</v>
      </c>
      <c r="E67" s="32">
        <f>'Result sheet1'!S126</f>
        <v>1213750</v>
      </c>
      <c r="F67" s="32">
        <f>'Result sheet1'!T126</f>
        <v>1204150</v>
      </c>
      <c r="G67" s="12">
        <f t="shared" si="5"/>
        <v>1214572.3333333333</v>
      </c>
      <c r="H67" s="9">
        <f t="shared" si="6"/>
        <v>8864.6073924467873</v>
      </c>
      <c r="I67" s="15">
        <f t="shared" si="2"/>
        <v>2.8257346394969738</v>
      </c>
      <c r="J67" s="40">
        <f t="shared" si="7"/>
        <v>1.8843228606697726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 x14ac:dyDescent="0.25">
      <c r="B68" s="5">
        <v>223185.342</v>
      </c>
      <c r="C68" s="25">
        <v>65</v>
      </c>
      <c r="D68" s="34">
        <f>'Result sheet1'!R127</f>
        <v>1220613</v>
      </c>
      <c r="E68" s="32">
        <f>'Result sheet1'!S127</f>
        <v>1207222</v>
      </c>
      <c r="F68" s="32">
        <f>'Result sheet1'!T127</f>
        <v>1199102</v>
      </c>
      <c r="G68" s="12">
        <f t="shared" si="5"/>
        <v>1208979</v>
      </c>
      <c r="H68" s="9">
        <f t="shared" si="6"/>
        <v>8869.2753180102973</v>
      </c>
      <c r="I68" s="15">
        <f t="shared" si="2"/>
        <v>2.812721601642838</v>
      </c>
      <c r="J68" s="40">
        <f t="shared" si="7"/>
        <v>1.875645200576511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 x14ac:dyDescent="0.25">
      <c r="B69" s="5">
        <v>223185.342</v>
      </c>
      <c r="C69" s="25">
        <v>66</v>
      </c>
      <c r="D69" s="34">
        <f>'Result sheet1'!R128</f>
        <v>1217525</v>
      </c>
      <c r="E69" s="32">
        <f>'Result sheet1'!S128</f>
        <v>1204461</v>
      </c>
      <c r="F69" s="32">
        <f>'Result sheet1'!T128</f>
        <v>1200054</v>
      </c>
      <c r="G69" s="12">
        <f t="shared" si="5"/>
        <v>1207346.6666666667</v>
      </c>
      <c r="H69" s="9">
        <f t="shared" si="6"/>
        <v>7418.6370865693525</v>
      </c>
      <c r="I69" s="15">
        <f t="shared" ref="I69:I76" si="8">G69/G$4</f>
        <v>2.8089239349937496</v>
      </c>
      <c r="J69" s="40">
        <f t="shared" si="7"/>
        <v>1.8731127511440497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 x14ac:dyDescent="0.25">
      <c r="B70" s="5">
        <v>223185.342</v>
      </c>
      <c r="C70" s="25">
        <v>67</v>
      </c>
      <c r="D70" s="34">
        <f>'Result sheet1'!R129</f>
        <v>1217673</v>
      </c>
      <c r="E70" s="32">
        <f>'Result sheet1'!S129</f>
        <v>1205245</v>
      </c>
      <c r="F70" s="32">
        <f>'Result sheet1'!T129</f>
        <v>1200032</v>
      </c>
      <c r="G70" s="12">
        <f t="shared" si="5"/>
        <v>1207650</v>
      </c>
      <c r="H70" s="9">
        <f t="shared" si="6"/>
        <v>7399.965720641324</v>
      </c>
      <c r="I70" s="15">
        <f t="shared" si="8"/>
        <v>2.8096296480120611</v>
      </c>
      <c r="J70" s="40">
        <f t="shared" si="7"/>
        <v>1.8735833513040536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 x14ac:dyDescent="0.25">
      <c r="B71" s="5">
        <v>223185.342</v>
      </c>
      <c r="C71" s="25">
        <v>68</v>
      </c>
      <c r="D71" s="34">
        <f>'Result sheet1'!R130</f>
        <v>1219584</v>
      </c>
      <c r="E71" s="32">
        <f>'Result sheet1'!S130</f>
        <v>1207558</v>
      </c>
      <c r="F71" s="32">
        <f>'Result sheet1'!T130</f>
        <v>1203102</v>
      </c>
      <c r="G71" s="12">
        <f t="shared" si="5"/>
        <v>1210081.3333333333</v>
      </c>
      <c r="H71" s="9">
        <f t="shared" si="6"/>
        <v>6961.297260967639</v>
      </c>
      <c r="I71" s="15">
        <f t="shared" si="8"/>
        <v>2.81528620928191</v>
      </c>
      <c r="J71" s="40">
        <f t="shared" si="7"/>
        <v>1.8773553925865476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 x14ac:dyDescent="0.25">
      <c r="B72" s="5">
        <v>223185.342</v>
      </c>
      <c r="C72" s="25">
        <v>69</v>
      </c>
      <c r="D72" s="34">
        <f>'Result sheet1'!R131</f>
        <v>1217627</v>
      </c>
      <c r="E72" s="32">
        <f>'Result sheet1'!S131</f>
        <v>1206137</v>
      </c>
      <c r="F72" s="32">
        <f>'Result sheet1'!T131</f>
        <v>1197418</v>
      </c>
      <c r="G72" s="12">
        <f t="shared" si="5"/>
        <v>1207060.6666666667</v>
      </c>
      <c r="H72" s="9">
        <f t="shared" si="6"/>
        <v>8276.1017527711811</v>
      </c>
      <c r="I72" s="15">
        <f t="shared" si="8"/>
        <v>2.8082585484336278</v>
      </c>
      <c r="J72" s="40">
        <f t="shared" si="7"/>
        <v>1.8726690424217602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 x14ac:dyDescent="0.25">
      <c r="B73" s="5">
        <v>223185.342</v>
      </c>
      <c r="C73" s="25">
        <v>70</v>
      </c>
      <c r="D73" s="34">
        <f>'Result sheet1'!R132</f>
        <v>1210807</v>
      </c>
      <c r="E73" s="32">
        <f>'Result sheet1'!S132</f>
        <v>1202731</v>
      </c>
      <c r="F73" s="32">
        <f>'Result sheet1'!T132</f>
        <v>1193378</v>
      </c>
      <c r="G73" s="12">
        <f t="shared" si="5"/>
        <v>1202305.3333333333</v>
      </c>
      <c r="H73" s="9">
        <f t="shared" si="6"/>
        <v>7121.7228408737046</v>
      </c>
      <c r="I73" s="15">
        <f t="shared" si="8"/>
        <v>2.7971951397311776</v>
      </c>
      <c r="J73" s="40">
        <f t="shared" si="7"/>
        <v>1.8652914799133888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 x14ac:dyDescent="0.25">
      <c r="B74" s="5">
        <v>223185.342</v>
      </c>
      <c r="C74" s="25">
        <v>71</v>
      </c>
      <c r="D74" s="34">
        <f>'Result sheet1'!R133</f>
        <v>1204814</v>
      </c>
      <c r="E74" s="32">
        <f>'Result sheet1'!S133</f>
        <v>1202364</v>
      </c>
      <c r="F74" s="32">
        <f>'Result sheet1'!T133</f>
        <v>1195980</v>
      </c>
      <c r="G74" s="12">
        <f t="shared" si="5"/>
        <v>1201052.6666666667</v>
      </c>
      <c r="H74" s="9">
        <f t="shared" si="6"/>
        <v>3723.7602261990796</v>
      </c>
      <c r="I74" s="15">
        <f t="shared" si="8"/>
        <v>2.7942807776181957</v>
      </c>
      <c r="J74" s="40">
        <f t="shared" si="7"/>
        <v>1.8633480563954821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 x14ac:dyDescent="0.25">
      <c r="B75" s="5">
        <v>223185.342</v>
      </c>
      <c r="C75" s="25">
        <v>72</v>
      </c>
      <c r="D75" s="34">
        <f>'Result sheet1'!R134</f>
        <v>1196052</v>
      </c>
      <c r="E75" s="32">
        <f>'Result sheet1'!S134</f>
        <v>1199796</v>
      </c>
      <c r="F75" s="32">
        <f>'Result sheet1'!T134</f>
        <v>1189316</v>
      </c>
      <c r="G75" s="12">
        <f t="shared" si="5"/>
        <v>1195054.6666666667</v>
      </c>
      <c r="H75" s="9">
        <f t="shared" si="6"/>
        <v>4336.1738382536687</v>
      </c>
      <c r="I75" s="15">
        <f t="shared" si="8"/>
        <v>2.7803262720671036</v>
      </c>
      <c r="J75" s="40">
        <f t="shared" si="7"/>
        <v>1.8540425846601931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 x14ac:dyDescent="0.3">
      <c r="B76" s="6">
        <v>223185.342</v>
      </c>
      <c r="C76" s="26">
        <v>73</v>
      </c>
      <c r="D76" s="34">
        <f>'Result sheet1'!R135</f>
        <v>0</v>
      </c>
      <c r="E76" s="32">
        <f>'Result sheet1'!S135</f>
        <v>0</v>
      </c>
      <c r="F76" s="32">
        <f>'Result sheet1'!T135</f>
        <v>0</v>
      </c>
      <c r="G76" s="13">
        <f t="shared" si="5"/>
        <v>0</v>
      </c>
      <c r="H76" s="14">
        <f t="shared" si="6"/>
        <v>0</v>
      </c>
      <c r="I76" s="17">
        <f t="shared" si="8"/>
        <v>0</v>
      </c>
      <c r="J76" s="41">
        <f t="shared" si="7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 x14ac:dyDescent="0.25">
      <c r="Y77" s="30"/>
      <c r="Z77" s="30"/>
      <c r="AA77" s="30"/>
      <c r="AB77" s="30"/>
      <c r="AC77" s="30"/>
      <c r="AD77" s="30"/>
      <c r="AE77" s="30"/>
      <c r="AF77" s="30"/>
    </row>
    <row r="78" spans="2:32" x14ac:dyDescent="0.25">
      <c r="Y78" s="30"/>
      <c r="Z78" s="30"/>
      <c r="AA78" s="30"/>
      <c r="AB78" s="30"/>
      <c r="AC78" s="30"/>
      <c r="AD78" s="30"/>
      <c r="AE78" s="30"/>
      <c r="AF78" s="30"/>
    </row>
    <row r="79" spans="2:32" x14ac:dyDescent="0.25">
      <c r="Y79" s="30"/>
      <c r="Z79" s="30"/>
      <c r="AA79" s="30"/>
      <c r="AB79" s="30"/>
      <c r="AC79" s="30"/>
      <c r="AD79" s="30"/>
      <c r="AE79" s="30"/>
      <c r="AF79" s="30"/>
    </row>
    <row r="80" spans="2:32" x14ac:dyDescent="0.25">
      <c r="Y80" s="30"/>
      <c r="Z80" s="30"/>
      <c r="AA80" s="30"/>
      <c r="AB80" s="30"/>
      <c r="AC80" s="30"/>
      <c r="AD80" s="30"/>
      <c r="AE80" s="30"/>
      <c r="AF80" s="30"/>
    </row>
    <row r="81" spans="25:32" x14ac:dyDescent="0.25">
      <c r="Y81" s="30"/>
      <c r="Z81" s="30"/>
      <c r="AA81" s="30"/>
      <c r="AB81" s="30"/>
      <c r="AC81" s="30"/>
      <c r="AD81" s="30"/>
      <c r="AE81" s="30"/>
      <c r="AF81" s="30"/>
    </row>
    <row r="82" spans="25:32" x14ac:dyDescent="0.25">
      <c r="Y82" s="30"/>
      <c r="Z82" s="30"/>
      <c r="AA82" s="30"/>
      <c r="AB82" s="30"/>
      <c r="AC82" s="30"/>
      <c r="AD82" s="30"/>
      <c r="AE82" s="30"/>
      <c r="AF82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AF88"/>
  <sheetViews>
    <sheetView zoomScale="80" zoomScaleNormal="80" workbookViewId="0">
      <selection activeCell="D1" sqref="D1:J1"/>
    </sheetView>
  </sheetViews>
  <sheetFormatPr baseColWidth="10" defaultColWidth="9.140625" defaultRowHeight="15" x14ac:dyDescent="0.25"/>
  <cols>
    <col min="7" max="7" width="12.140625" bestFit="1" customWidth="1"/>
    <col min="8" max="8" width="10.7109375" bestFit="1" customWidth="1"/>
    <col min="14" max="14" width="13" bestFit="1" customWidth="1"/>
    <col min="15" max="15" width="11" bestFit="1" customWidth="1"/>
    <col min="20" max="20" width="9.28515625" bestFit="1" customWidth="1"/>
    <col min="21" max="21" width="13" bestFit="1" customWidth="1"/>
    <col min="22" max="22" width="11" bestFit="1" customWidth="1"/>
    <col min="28" max="28" width="13" bestFit="1" customWidth="1"/>
    <col min="29" max="29" width="10.7109375" bestFit="1" customWidth="1"/>
  </cols>
  <sheetData>
    <row r="1" spans="2:32" ht="15.75" thickBot="1" x14ac:dyDescent="0.3">
      <c r="D1" s="44" t="s">
        <v>235</v>
      </c>
      <c r="E1" s="44"/>
      <c r="F1" s="44"/>
      <c r="G1" s="44"/>
      <c r="H1" s="44"/>
      <c r="I1" s="44"/>
      <c r="J1" s="44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</row>
    <row r="2" spans="2:32" ht="15.75" thickBot="1" x14ac:dyDescent="0.3">
      <c r="D2" s="45" t="s">
        <v>153</v>
      </c>
      <c r="E2" s="46"/>
      <c r="F2" s="46"/>
      <c r="G2" s="46"/>
      <c r="H2" s="46"/>
      <c r="I2" s="46"/>
      <c r="J2" s="46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35"/>
      <c r="Z2" s="35"/>
      <c r="AA2" s="35"/>
      <c r="AB2" s="35"/>
      <c r="AC2" s="35"/>
      <c r="AD2" s="35"/>
      <c r="AE2" s="35"/>
      <c r="AF2" s="30"/>
    </row>
    <row r="3" spans="2:32" ht="15.75" thickBot="1" x14ac:dyDescent="0.3">
      <c r="B3" s="7" t="s">
        <v>152</v>
      </c>
      <c r="C3" s="8" t="s">
        <v>156</v>
      </c>
      <c r="D3" s="18"/>
      <c r="E3" s="19"/>
      <c r="F3" s="19"/>
      <c r="G3" s="20" t="s">
        <v>154</v>
      </c>
      <c r="H3" s="21" t="s">
        <v>157</v>
      </c>
      <c r="I3" s="22" t="s">
        <v>158</v>
      </c>
      <c r="J3" s="38" t="s">
        <v>159</v>
      </c>
      <c r="K3" s="29"/>
      <c r="L3" s="29"/>
      <c r="M3" s="29"/>
      <c r="N3" s="29"/>
      <c r="O3" s="29"/>
      <c r="P3" s="29"/>
      <c r="Q3" s="31"/>
      <c r="R3" s="29"/>
      <c r="S3" s="29"/>
      <c r="T3" s="29"/>
      <c r="U3" s="29"/>
      <c r="V3" s="29"/>
      <c r="W3" s="29"/>
      <c r="X3" s="31"/>
      <c r="Y3" s="29"/>
      <c r="Z3" s="29"/>
      <c r="AA3" s="29"/>
      <c r="AB3" s="29"/>
      <c r="AC3" s="29"/>
      <c r="AD3" s="29"/>
      <c r="AE3" s="31"/>
      <c r="AF3" s="30"/>
    </row>
    <row r="4" spans="2:32" x14ac:dyDescent="0.25">
      <c r="B4" s="23">
        <v>0</v>
      </c>
      <c r="C4" s="24">
        <v>1</v>
      </c>
      <c r="D4" s="34">
        <f>'Result sheet1'!AA63</f>
        <v>403209</v>
      </c>
      <c r="E4" s="32">
        <f>'Result sheet1'!AB63</f>
        <v>351076</v>
      </c>
      <c r="F4" s="32">
        <f>'Result sheet1'!AC63</f>
        <v>397371</v>
      </c>
      <c r="G4" s="10">
        <f t="shared" ref="G4:G67" si="0">SUM(D4:F4)/3</f>
        <v>383885.33333333331</v>
      </c>
      <c r="H4" s="11">
        <f>_xlfn.STDEV.P(D4:F4)</f>
        <v>23321.804194549117</v>
      </c>
      <c r="I4" s="16">
        <f>G4/G$4</f>
        <v>1</v>
      </c>
      <c r="J4" s="39">
        <f>G4/G$9</f>
        <v>0.65593692011696469</v>
      </c>
      <c r="K4" s="32"/>
      <c r="L4" s="32"/>
      <c r="M4" s="32"/>
      <c r="N4" s="29"/>
      <c r="O4" s="29"/>
      <c r="P4" s="29"/>
      <c r="Q4" s="29"/>
      <c r="R4" s="32"/>
      <c r="S4" s="32"/>
      <c r="T4" s="32"/>
      <c r="U4" s="29"/>
      <c r="V4" s="29"/>
      <c r="W4" s="29"/>
      <c r="X4" s="29"/>
      <c r="Y4" s="32"/>
      <c r="Z4" s="32"/>
      <c r="AA4" s="32"/>
      <c r="AB4" s="29"/>
      <c r="AC4" s="29"/>
      <c r="AD4" s="29"/>
      <c r="AE4" s="29"/>
      <c r="AF4" s="30"/>
    </row>
    <row r="5" spans="2:32" x14ac:dyDescent="0.25">
      <c r="B5" s="5">
        <v>3599.067</v>
      </c>
      <c r="C5" s="25">
        <v>2</v>
      </c>
      <c r="D5" s="34">
        <f>'Result sheet1'!AA64</f>
        <v>480911</v>
      </c>
      <c r="E5" s="32">
        <f>'Result sheet1'!AB64</f>
        <v>426736</v>
      </c>
      <c r="F5" s="32">
        <f>'Result sheet1'!AC64</f>
        <v>480149</v>
      </c>
      <c r="G5" s="12">
        <f t="shared" si="0"/>
        <v>462598.66666666669</v>
      </c>
      <c r="H5" s="9">
        <f t="shared" ref="H5:H68" si="1">_xlfn.STDEV.P(D5:F5)</f>
        <v>25360.642819578177</v>
      </c>
      <c r="I5" s="15">
        <f t="shared" ref="I5:I68" si="2">G5/G$4</f>
        <v>1.2050438672659198</v>
      </c>
      <c r="J5" s="40">
        <f t="shared" ref="J5:J68" si="3">G5/G$9</f>
        <v>0.79043276290024389</v>
      </c>
      <c r="K5" s="32"/>
      <c r="L5" s="32"/>
      <c r="M5" s="32"/>
      <c r="N5" s="29"/>
      <c r="O5" s="29"/>
      <c r="P5" s="29"/>
      <c r="Q5" s="29"/>
      <c r="R5" s="32"/>
      <c r="S5" s="32"/>
      <c r="T5" s="32"/>
      <c r="U5" s="29"/>
      <c r="V5" s="29"/>
      <c r="W5" s="29"/>
      <c r="X5" s="29"/>
      <c r="Y5" s="32"/>
      <c r="Z5" s="32"/>
      <c r="AA5" s="32"/>
      <c r="AB5" s="29"/>
      <c r="AC5" s="29"/>
      <c r="AD5" s="29"/>
      <c r="AE5" s="29"/>
      <c r="AF5" s="30"/>
    </row>
    <row r="6" spans="2:32" x14ac:dyDescent="0.25">
      <c r="B6" s="5">
        <v>7198.8450000000003</v>
      </c>
      <c r="C6" s="25">
        <v>3</v>
      </c>
      <c r="D6" s="34">
        <f>'Result sheet1'!AA65</f>
        <v>523713</v>
      </c>
      <c r="E6" s="32">
        <f>'Result sheet1'!AB65</f>
        <v>466456</v>
      </c>
      <c r="F6" s="32">
        <f>'Result sheet1'!AC65</f>
        <v>521716</v>
      </c>
      <c r="G6" s="12">
        <f t="shared" si="0"/>
        <v>503961.66666666669</v>
      </c>
      <c r="H6" s="9">
        <f t="shared" si="1"/>
        <v>26533.039483297463</v>
      </c>
      <c r="I6" s="15">
        <f t="shared" si="2"/>
        <v>1.3127921879450115</v>
      </c>
      <c r="J6" s="40">
        <f t="shared" si="3"/>
        <v>0.86110886451426227</v>
      </c>
      <c r="K6" s="32"/>
      <c r="L6" s="32"/>
      <c r="M6" s="32"/>
      <c r="N6" s="29"/>
      <c r="O6" s="29"/>
      <c r="P6" s="29"/>
      <c r="Q6" s="29"/>
      <c r="R6" s="32"/>
      <c r="S6" s="32"/>
      <c r="T6" s="32"/>
      <c r="U6" s="29"/>
      <c r="V6" s="29"/>
      <c r="W6" s="29"/>
      <c r="X6" s="29"/>
      <c r="Y6" s="32"/>
      <c r="Z6" s="32"/>
      <c r="AA6" s="32"/>
      <c r="AB6" s="29"/>
      <c r="AC6" s="29"/>
      <c r="AD6" s="29"/>
      <c r="AE6" s="29"/>
      <c r="AF6" s="30"/>
    </row>
    <row r="7" spans="2:32" x14ac:dyDescent="0.25">
      <c r="B7" s="5">
        <v>10798.602000000001</v>
      </c>
      <c r="C7" s="25">
        <v>4</v>
      </c>
      <c r="D7" s="34">
        <f>'Result sheet1'!AA66</f>
        <v>551817</v>
      </c>
      <c r="E7" s="32">
        <f>'Result sheet1'!AB66</f>
        <v>493920</v>
      </c>
      <c r="F7" s="32">
        <f>'Result sheet1'!AC66</f>
        <v>549011</v>
      </c>
      <c r="G7" s="12">
        <f t="shared" si="0"/>
        <v>531582.66666666663</v>
      </c>
      <c r="H7" s="9">
        <f t="shared" si="1"/>
        <v>26656.15319000266</v>
      </c>
      <c r="I7" s="15">
        <f t="shared" si="2"/>
        <v>1.3847433608647026</v>
      </c>
      <c r="J7" s="40">
        <f t="shared" si="3"/>
        <v>0.90830429527800771</v>
      </c>
      <c r="K7" s="32"/>
      <c r="L7" s="32"/>
      <c r="M7" s="32"/>
      <c r="N7" s="29"/>
      <c r="O7" s="29"/>
      <c r="P7" s="29"/>
      <c r="Q7" s="29"/>
      <c r="R7" s="32"/>
      <c r="S7" s="32"/>
      <c r="T7" s="32"/>
      <c r="U7" s="29"/>
      <c r="V7" s="29"/>
      <c r="W7" s="29"/>
      <c r="X7" s="29"/>
      <c r="Y7" s="32"/>
      <c r="Z7" s="32"/>
      <c r="AA7" s="32"/>
      <c r="AB7" s="29"/>
      <c r="AC7" s="29"/>
      <c r="AD7" s="29"/>
      <c r="AE7" s="29"/>
      <c r="AF7" s="30"/>
    </row>
    <row r="8" spans="2:32" x14ac:dyDescent="0.25">
      <c r="B8" s="5">
        <v>14398.380999999999</v>
      </c>
      <c r="C8" s="25">
        <v>5</v>
      </c>
      <c r="D8" s="34">
        <f>'Result sheet1'!AA67</f>
        <v>578755</v>
      </c>
      <c r="E8" s="32">
        <f>'Result sheet1'!AB67</f>
        <v>521591</v>
      </c>
      <c r="F8" s="32">
        <f>'Result sheet1'!AC67</f>
        <v>579024</v>
      </c>
      <c r="G8" s="12">
        <f t="shared" si="0"/>
        <v>559790</v>
      </c>
      <c r="H8" s="9">
        <f t="shared" si="1"/>
        <v>27010.99518097522</v>
      </c>
      <c r="I8" s="15">
        <f t="shared" si="2"/>
        <v>1.458221899595018</v>
      </c>
      <c r="J8" s="40">
        <f t="shared" si="3"/>
        <v>0.95650158166746591</v>
      </c>
      <c r="K8" s="32"/>
      <c r="L8" s="32"/>
      <c r="M8" s="32"/>
      <c r="N8" s="29"/>
      <c r="O8" s="29"/>
      <c r="P8" s="29"/>
      <c r="Q8" s="29"/>
      <c r="R8" s="32"/>
      <c r="S8" s="32"/>
      <c r="T8" s="32"/>
      <c r="U8" s="29"/>
      <c r="V8" s="29"/>
      <c r="W8" s="29"/>
      <c r="X8" s="29"/>
      <c r="Y8" s="32"/>
      <c r="Z8" s="32"/>
      <c r="AA8" s="32"/>
      <c r="AB8" s="29"/>
      <c r="AC8" s="29"/>
      <c r="AD8" s="29"/>
      <c r="AE8" s="29"/>
      <c r="AF8" s="30"/>
    </row>
    <row r="9" spans="2:32" x14ac:dyDescent="0.25">
      <c r="B9" s="5">
        <v>17998.153999999999</v>
      </c>
      <c r="C9" s="25">
        <v>6</v>
      </c>
      <c r="D9" s="34">
        <f>'Result sheet1'!AA68</f>
        <v>607846</v>
      </c>
      <c r="E9" s="32">
        <f>'Result sheet1'!AB68</f>
        <v>544908</v>
      </c>
      <c r="F9" s="32">
        <f>'Result sheet1'!AC68</f>
        <v>602988</v>
      </c>
      <c r="G9" s="12">
        <f t="shared" si="0"/>
        <v>585247.33333333337</v>
      </c>
      <c r="H9" s="9">
        <f t="shared" si="1"/>
        <v>28593.080763631529</v>
      </c>
      <c r="I9" s="15">
        <f t="shared" si="2"/>
        <v>1.524536840862202</v>
      </c>
      <c r="J9" s="40">
        <f t="shared" si="3"/>
        <v>1</v>
      </c>
      <c r="K9" s="32"/>
      <c r="L9" s="32"/>
      <c r="M9" s="32"/>
      <c r="N9" s="29"/>
      <c r="O9" s="29"/>
      <c r="P9" s="29"/>
      <c r="Q9" s="29"/>
      <c r="R9" s="32"/>
      <c r="S9" s="32"/>
      <c r="T9" s="32"/>
      <c r="U9" s="29"/>
      <c r="V9" s="29"/>
      <c r="W9" s="29"/>
      <c r="X9" s="29"/>
      <c r="Y9" s="32"/>
      <c r="Z9" s="32"/>
      <c r="AA9" s="32"/>
      <c r="AB9" s="29"/>
      <c r="AC9" s="29"/>
      <c r="AD9" s="29"/>
      <c r="AE9" s="29"/>
      <c r="AF9" s="30"/>
    </row>
    <row r="10" spans="2:32" x14ac:dyDescent="0.25">
      <c r="B10" s="5">
        <v>21597.933000000001</v>
      </c>
      <c r="C10" s="25">
        <v>7</v>
      </c>
      <c r="D10" s="34">
        <f>'Result sheet1'!AA69</f>
        <v>629561</v>
      </c>
      <c r="E10" s="32">
        <f>'Result sheet1'!AB69</f>
        <v>567884</v>
      </c>
      <c r="F10" s="32">
        <f>'Result sheet1'!AC69</f>
        <v>626684</v>
      </c>
      <c r="G10" s="12">
        <f t="shared" si="0"/>
        <v>608043</v>
      </c>
      <c r="H10" s="9">
        <f t="shared" si="1"/>
        <v>28420.981017551101</v>
      </c>
      <c r="I10" s="15">
        <f t="shared" si="2"/>
        <v>1.5839182880999187</v>
      </c>
      <c r="J10" s="40">
        <f t="shared" si="3"/>
        <v>1.038950483613196</v>
      </c>
      <c r="K10" s="32"/>
      <c r="L10" s="32"/>
      <c r="M10" s="32"/>
      <c r="N10" s="29"/>
      <c r="O10" s="29"/>
      <c r="P10" s="29"/>
      <c r="Q10" s="29"/>
      <c r="R10" s="32"/>
      <c r="S10" s="32"/>
      <c r="T10" s="32"/>
      <c r="U10" s="29"/>
      <c r="V10" s="29"/>
      <c r="W10" s="29"/>
      <c r="X10" s="29"/>
      <c r="Y10" s="32"/>
      <c r="Z10" s="32"/>
      <c r="AA10" s="32"/>
      <c r="AB10" s="29"/>
      <c r="AC10" s="29"/>
      <c r="AD10" s="29"/>
      <c r="AE10" s="29"/>
      <c r="AF10" s="30"/>
    </row>
    <row r="11" spans="2:32" x14ac:dyDescent="0.25">
      <c r="B11" s="5">
        <v>25197.705000000002</v>
      </c>
      <c r="C11" s="25">
        <v>8</v>
      </c>
      <c r="D11" s="34">
        <f>'Result sheet1'!AA70</f>
        <v>649871</v>
      </c>
      <c r="E11" s="32">
        <f>'Result sheet1'!AB70</f>
        <v>589063</v>
      </c>
      <c r="F11" s="32">
        <f>'Result sheet1'!AC70</f>
        <v>647817</v>
      </c>
      <c r="G11" s="12">
        <f t="shared" si="0"/>
        <v>628917</v>
      </c>
      <c r="H11" s="9">
        <f t="shared" si="1"/>
        <v>28193.506533715641</v>
      </c>
      <c r="I11" s="15">
        <f t="shared" si="2"/>
        <v>1.6382939002618839</v>
      </c>
      <c r="J11" s="40">
        <f t="shared" si="3"/>
        <v>1.0746174551841898</v>
      </c>
      <c r="K11" s="32"/>
      <c r="L11" s="32"/>
      <c r="M11" s="32"/>
      <c r="N11" s="29"/>
      <c r="O11" s="29"/>
      <c r="P11" s="29"/>
      <c r="Q11" s="29"/>
      <c r="R11" s="32"/>
      <c r="S11" s="32"/>
      <c r="T11" s="32"/>
      <c r="U11" s="29"/>
      <c r="V11" s="29"/>
      <c r="W11" s="29"/>
      <c r="X11" s="29"/>
      <c r="Y11" s="32"/>
      <c r="Z11" s="32"/>
      <c r="AA11" s="32"/>
      <c r="AB11" s="29"/>
      <c r="AC11" s="29"/>
      <c r="AD11" s="29"/>
      <c r="AE11" s="29"/>
      <c r="AF11" s="30"/>
    </row>
    <row r="12" spans="2:32" x14ac:dyDescent="0.25">
      <c r="B12" s="5">
        <v>28797.477999999999</v>
      </c>
      <c r="C12" s="25">
        <v>9</v>
      </c>
      <c r="D12" s="34">
        <f>'Result sheet1'!AA71</f>
        <v>676608</v>
      </c>
      <c r="E12" s="32">
        <f>'Result sheet1'!AB71</f>
        <v>612203</v>
      </c>
      <c r="F12" s="32">
        <f>'Result sheet1'!AC71</f>
        <v>671782</v>
      </c>
      <c r="G12" s="12">
        <f t="shared" si="0"/>
        <v>653531</v>
      </c>
      <c r="H12" s="9">
        <f t="shared" si="1"/>
        <v>29289.648421697839</v>
      </c>
      <c r="I12" s="15">
        <f t="shared" si="2"/>
        <v>1.7024120049737075</v>
      </c>
      <c r="J12" s="40">
        <f t="shared" si="3"/>
        <v>1.1166748873126005</v>
      </c>
      <c r="K12" s="32"/>
      <c r="L12" s="32"/>
      <c r="M12" s="32"/>
      <c r="N12" s="29"/>
      <c r="O12" s="29"/>
      <c r="P12" s="29"/>
      <c r="Q12" s="29"/>
      <c r="R12" s="32"/>
      <c r="S12" s="32"/>
      <c r="T12" s="32"/>
      <c r="U12" s="29"/>
      <c r="V12" s="29"/>
      <c r="W12" s="29"/>
      <c r="X12" s="29"/>
      <c r="Y12" s="32"/>
      <c r="Z12" s="32"/>
      <c r="AA12" s="32"/>
      <c r="AB12" s="29"/>
      <c r="AC12" s="29"/>
      <c r="AD12" s="29"/>
      <c r="AE12" s="29"/>
      <c r="AF12" s="30"/>
    </row>
    <row r="13" spans="2:32" x14ac:dyDescent="0.25">
      <c r="B13" s="5">
        <v>32397.257000000001</v>
      </c>
      <c r="C13" s="25">
        <v>10</v>
      </c>
      <c r="D13" s="34">
        <f>'Result sheet1'!AA72</f>
        <v>698042</v>
      </c>
      <c r="E13" s="32">
        <f>'Result sheet1'!AB72</f>
        <v>635323</v>
      </c>
      <c r="F13" s="32">
        <f>'Result sheet1'!AC72</f>
        <v>693806</v>
      </c>
      <c r="G13" s="12">
        <f t="shared" si="0"/>
        <v>675723.66666666663</v>
      </c>
      <c r="H13" s="9">
        <f t="shared" si="1"/>
        <v>28619.880320426844</v>
      </c>
      <c r="I13" s="15">
        <f t="shared" si="2"/>
        <v>1.7602226706585995</v>
      </c>
      <c r="J13" s="40">
        <f t="shared" si="3"/>
        <v>1.1545950373118601</v>
      </c>
      <c r="K13" s="32"/>
      <c r="L13" s="32"/>
      <c r="M13" s="32"/>
      <c r="N13" s="29"/>
      <c r="O13" s="29"/>
      <c r="P13" s="29"/>
      <c r="Q13" s="29"/>
      <c r="R13" s="32"/>
      <c r="S13" s="32"/>
      <c r="T13" s="32"/>
      <c r="U13" s="29"/>
      <c r="V13" s="29"/>
      <c r="W13" s="29"/>
      <c r="X13" s="29"/>
      <c r="Y13" s="32"/>
      <c r="Z13" s="32"/>
      <c r="AA13" s="32"/>
      <c r="AB13" s="29"/>
      <c r="AC13" s="29"/>
      <c r="AD13" s="29"/>
      <c r="AE13" s="29"/>
      <c r="AF13" s="30"/>
    </row>
    <row r="14" spans="2:32" x14ac:dyDescent="0.25">
      <c r="B14" s="5">
        <v>35997.03</v>
      </c>
      <c r="C14" s="25">
        <v>11</v>
      </c>
      <c r="D14" s="34">
        <f>'Result sheet1'!AA73</f>
        <v>722361</v>
      </c>
      <c r="E14" s="32">
        <f>'Result sheet1'!AB73</f>
        <v>655551</v>
      </c>
      <c r="F14" s="32">
        <f>'Result sheet1'!AC73</f>
        <v>717132</v>
      </c>
      <c r="G14" s="12">
        <f t="shared" si="0"/>
        <v>698348</v>
      </c>
      <c r="H14" s="9">
        <f t="shared" si="1"/>
        <v>30337.249018327289</v>
      </c>
      <c r="I14" s="15">
        <f t="shared" si="2"/>
        <v>1.8191578040664922</v>
      </c>
      <c r="J14" s="40">
        <f t="shared" si="3"/>
        <v>1.1932527672061157</v>
      </c>
      <c r="K14" s="32"/>
      <c r="L14" s="32"/>
      <c r="M14" s="32"/>
      <c r="N14" s="29"/>
      <c r="O14" s="29"/>
      <c r="P14" s="29"/>
      <c r="Q14" s="29"/>
      <c r="R14" s="32"/>
      <c r="S14" s="32"/>
      <c r="T14" s="32"/>
      <c r="U14" s="29"/>
      <c r="V14" s="29"/>
      <c r="W14" s="29"/>
      <c r="X14" s="29"/>
      <c r="Y14" s="32"/>
      <c r="Z14" s="32"/>
      <c r="AA14" s="32"/>
      <c r="AB14" s="29"/>
      <c r="AC14" s="29"/>
      <c r="AD14" s="29"/>
      <c r="AE14" s="29"/>
      <c r="AF14" s="30"/>
    </row>
    <row r="15" spans="2:32" x14ac:dyDescent="0.25">
      <c r="B15" s="5">
        <v>39596.805</v>
      </c>
      <c r="C15" s="25">
        <v>12</v>
      </c>
      <c r="D15" s="34">
        <f>'Result sheet1'!AA74</f>
        <v>746517</v>
      </c>
      <c r="E15" s="32">
        <f>'Result sheet1'!AB74</f>
        <v>678435</v>
      </c>
      <c r="F15" s="32">
        <f>'Result sheet1'!AC74</f>
        <v>741435</v>
      </c>
      <c r="G15" s="12">
        <f t="shared" si="0"/>
        <v>722129</v>
      </c>
      <c r="H15" s="9">
        <f t="shared" si="1"/>
        <v>30965.904992426753</v>
      </c>
      <c r="I15" s="15">
        <f t="shared" si="2"/>
        <v>1.88110598998312</v>
      </c>
      <c r="J15" s="40">
        <f t="shared" si="3"/>
        <v>1.2338868694831016</v>
      </c>
      <c r="K15" s="32"/>
      <c r="L15" s="32"/>
      <c r="M15" s="32"/>
      <c r="N15" s="29"/>
      <c r="O15" s="29"/>
      <c r="P15" s="29"/>
      <c r="Q15" s="29"/>
      <c r="R15" s="32"/>
      <c r="S15" s="32"/>
      <c r="T15" s="32"/>
      <c r="U15" s="29"/>
      <c r="V15" s="29"/>
      <c r="W15" s="29"/>
      <c r="X15" s="29"/>
      <c r="Y15" s="32"/>
      <c r="Z15" s="32"/>
      <c r="AA15" s="32"/>
      <c r="AB15" s="29"/>
      <c r="AC15" s="29"/>
      <c r="AD15" s="29"/>
      <c r="AE15" s="29"/>
      <c r="AF15" s="30"/>
    </row>
    <row r="16" spans="2:32" x14ac:dyDescent="0.25">
      <c r="B16" s="5">
        <v>43196.582000000002</v>
      </c>
      <c r="C16" s="25">
        <v>13</v>
      </c>
      <c r="D16" s="34">
        <f>'Result sheet1'!AA75</f>
        <v>769583</v>
      </c>
      <c r="E16" s="32">
        <f>'Result sheet1'!AB75</f>
        <v>698989</v>
      </c>
      <c r="F16" s="32">
        <f>'Result sheet1'!AC75</f>
        <v>762220</v>
      </c>
      <c r="G16" s="12">
        <f t="shared" si="0"/>
        <v>743597.33333333337</v>
      </c>
      <c r="H16" s="9">
        <f t="shared" si="1"/>
        <v>31685.759097038459</v>
      </c>
      <c r="I16" s="15">
        <f t="shared" si="2"/>
        <v>1.9370298075119656</v>
      </c>
      <c r="J16" s="40">
        <f t="shared" si="3"/>
        <v>1.2705693661141557</v>
      </c>
      <c r="K16" s="32"/>
      <c r="L16" s="32"/>
      <c r="M16" s="32"/>
      <c r="N16" s="29"/>
      <c r="O16" s="29"/>
      <c r="P16" s="29"/>
      <c r="Q16" s="29"/>
      <c r="R16" s="32"/>
      <c r="S16" s="32"/>
      <c r="T16" s="32"/>
      <c r="U16" s="29"/>
      <c r="V16" s="29"/>
      <c r="W16" s="29"/>
      <c r="X16" s="29"/>
      <c r="Y16" s="32"/>
      <c r="Z16" s="32"/>
      <c r="AA16" s="32"/>
      <c r="AB16" s="29"/>
      <c r="AC16" s="29"/>
      <c r="AD16" s="29"/>
      <c r="AE16" s="29"/>
      <c r="AF16" s="30"/>
    </row>
    <row r="17" spans="2:32" x14ac:dyDescent="0.25">
      <c r="B17" s="5">
        <v>46796.355000000003</v>
      </c>
      <c r="C17" s="25">
        <v>14</v>
      </c>
      <c r="D17" s="34">
        <f>'Result sheet1'!AA76</f>
        <v>790706</v>
      </c>
      <c r="E17" s="32">
        <f>'Result sheet1'!AB76</f>
        <v>717964</v>
      </c>
      <c r="F17" s="32">
        <f>'Result sheet1'!AC76</f>
        <v>781037</v>
      </c>
      <c r="G17" s="12">
        <f t="shared" si="0"/>
        <v>763235.66666666663</v>
      </c>
      <c r="H17" s="9">
        <f t="shared" si="1"/>
        <v>32254.356215694166</v>
      </c>
      <c r="I17" s="15">
        <f t="shared" si="2"/>
        <v>1.9881865765471634</v>
      </c>
      <c r="J17" s="40">
        <f t="shared" si="3"/>
        <v>1.3041249796382384</v>
      </c>
      <c r="K17" s="32"/>
      <c r="L17" s="32"/>
      <c r="M17" s="32"/>
      <c r="N17" s="29"/>
      <c r="O17" s="29"/>
      <c r="P17" s="29"/>
      <c r="Q17" s="29"/>
      <c r="R17" s="32"/>
      <c r="S17" s="32"/>
      <c r="T17" s="32"/>
      <c r="U17" s="29"/>
      <c r="V17" s="29"/>
      <c r="W17" s="29"/>
      <c r="X17" s="29"/>
      <c r="Y17" s="32"/>
      <c r="Z17" s="32"/>
      <c r="AA17" s="32"/>
      <c r="AB17" s="29"/>
      <c r="AC17" s="29"/>
      <c r="AD17" s="29"/>
      <c r="AE17" s="29"/>
      <c r="AF17" s="30"/>
    </row>
    <row r="18" spans="2:32" x14ac:dyDescent="0.25">
      <c r="B18" s="5">
        <v>50396.13</v>
      </c>
      <c r="C18" s="25">
        <v>15</v>
      </c>
      <c r="D18" s="34">
        <f>'Result sheet1'!AA77</f>
        <v>811214</v>
      </c>
      <c r="E18" s="32">
        <f>'Result sheet1'!AB77</f>
        <v>738569</v>
      </c>
      <c r="F18" s="32">
        <f>'Result sheet1'!AC77</f>
        <v>806064</v>
      </c>
      <c r="G18" s="12">
        <f t="shared" si="0"/>
        <v>785282.33333333337</v>
      </c>
      <c r="H18" s="9">
        <f t="shared" si="1"/>
        <v>33098.159650080575</v>
      </c>
      <c r="I18" s="15">
        <f t="shared" si="2"/>
        <v>2.0456169203303767</v>
      </c>
      <c r="J18" s="40">
        <f t="shared" si="3"/>
        <v>1.3417956624606577</v>
      </c>
      <c r="K18" s="32"/>
      <c r="L18" s="32"/>
      <c r="M18" s="32"/>
      <c r="N18" s="29"/>
      <c r="O18" s="29"/>
      <c r="P18" s="29"/>
      <c r="Q18" s="29"/>
      <c r="R18" s="32"/>
      <c r="S18" s="32"/>
      <c r="T18" s="32"/>
      <c r="U18" s="29"/>
      <c r="V18" s="29"/>
      <c r="W18" s="29"/>
      <c r="X18" s="29"/>
      <c r="Y18" s="32"/>
      <c r="Z18" s="32"/>
      <c r="AA18" s="32"/>
      <c r="AB18" s="29"/>
      <c r="AC18" s="29"/>
      <c r="AD18" s="29"/>
      <c r="AE18" s="29"/>
      <c r="AF18" s="30"/>
    </row>
    <row r="19" spans="2:32" x14ac:dyDescent="0.25">
      <c r="B19" s="5">
        <v>53995.902999999998</v>
      </c>
      <c r="C19" s="25">
        <v>16</v>
      </c>
      <c r="D19" s="34">
        <f>'Result sheet1'!AA78</f>
        <v>832512</v>
      </c>
      <c r="E19" s="32">
        <f>'Result sheet1'!AB78</f>
        <v>761585</v>
      </c>
      <c r="F19" s="32">
        <f>'Result sheet1'!AC78</f>
        <v>823247</v>
      </c>
      <c r="G19" s="12">
        <f t="shared" si="0"/>
        <v>805781.33333333337</v>
      </c>
      <c r="H19" s="9">
        <f t="shared" si="1"/>
        <v>31479.590915738125</v>
      </c>
      <c r="I19" s="15">
        <f t="shared" si="2"/>
        <v>2.0990156782928238</v>
      </c>
      <c r="J19" s="40">
        <f t="shared" si="3"/>
        <v>1.3768218792966165</v>
      </c>
      <c r="K19" s="32"/>
      <c r="L19" s="32"/>
      <c r="M19" s="32"/>
      <c r="N19" s="29"/>
      <c r="O19" s="29"/>
      <c r="P19" s="29"/>
      <c r="Q19" s="29"/>
      <c r="R19" s="32"/>
      <c r="S19" s="32"/>
      <c r="T19" s="32"/>
      <c r="U19" s="29"/>
      <c r="V19" s="29"/>
      <c r="W19" s="29"/>
      <c r="X19" s="29"/>
      <c r="Y19" s="32"/>
      <c r="Z19" s="32"/>
      <c r="AA19" s="32"/>
      <c r="AB19" s="29"/>
      <c r="AC19" s="29"/>
      <c r="AD19" s="29"/>
      <c r="AE19" s="29"/>
      <c r="AF19" s="30"/>
    </row>
    <row r="20" spans="2:32" x14ac:dyDescent="0.25">
      <c r="B20" s="5">
        <v>57595.68</v>
      </c>
      <c r="C20" s="25">
        <v>17</v>
      </c>
      <c r="D20" s="34">
        <f>'Result sheet1'!AA79</f>
        <v>851187</v>
      </c>
      <c r="E20" s="32">
        <f>'Result sheet1'!AB79</f>
        <v>780231</v>
      </c>
      <c r="F20" s="32">
        <f>'Result sheet1'!AC79</f>
        <v>846152</v>
      </c>
      <c r="G20" s="12">
        <f t="shared" si="0"/>
        <v>825856.66666666663</v>
      </c>
      <c r="H20" s="9">
        <f t="shared" si="1"/>
        <v>32327.634209071894</v>
      </c>
      <c r="I20" s="15">
        <f t="shared" si="2"/>
        <v>2.1513108080885264</v>
      </c>
      <c r="J20" s="40">
        <f t="shared" si="3"/>
        <v>1.4111241856719265</v>
      </c>
      <c r="K20" s="32"/>
      <c r="L20" s="32"/>
      <c r="M20" s="32"/>
      <c r="N20" s="29"/>
      <c r="O20" s="29"/>
      <c r="P20" s="29"/>
      <c r="Q20" s="29"/>
      <c r="R20" s="32"/>
      <c r="S20" s="32"/>
      <c r="T20" s="32"/>
      <c r="U20" s="29"/>
      <c r="V20" s="29"/>
      <c r="W20" s="29"/>
      <c r="X20" s="29"/>
      <c r="Y20" s="32"/>
      <c r="Z20" s="32"/>
      <c r="AA20" s="32"/>
      <c r="AB20" s="29"/>
      <c r="AC20" s="29"/>
      <c r="AD20" s="29"/>
      <c r="AE20" s="29"/>
      <c r="AF20" s="30"/>
    </row>
    <row r="21" spans="2:32" x14ac:dyDescent="0.25">
      <c r="B21" s="5">
        <v>61195.457000000002</v>
      </c>
      <c r="C21" s="25">
        <v>18</v>
      </c>
      <c r="D21" s="34">
        <f>'Result sheet1'!AA80</f>
        <v>875194</v>
      </c>
      <c r="E21" s="32">
        <f>'Result sheet1'!AB80</f>
        <v>802355</v>
      </c>
      <c r="F21" s="32">
        <f>'Result sheet1'!AC80</f>
        <v>864632</v>
      </c>
      <c r="G21" s="12">
        <f t="shared" si="0"/>
        <v>847393.66666666663</v>
      </c>
      <c r="H21" s="9">
        <f t="shared" si="1"/>
        <v>32137.725311885755</v>
      </c>
      <c r="I21" s="15">
        <f t="shared" si="2"/>
        <v>2.2074134984752392</v>
      </c>
      <c r="J21" s="40">
        <f t="shared" si="3"/>
        <v>1.4479240116144625</v>
      </c>
      <c r="K21" s="32"/>
      <c r="L21" s="32"/>
      <c r="M21" s="32"/>
      <c r="N21" s="29"/>
      <c r="O21" s="29"/>
      <c r="P21" s="29"/>
      <c r="Q21" s="29"/>
      <c r="R21" s="32"/>
      <c r="S21" s="32"/>
      <c r="T21" s="32"/>
      <c r="U21" s="29"/>
      <c r="V21" s="29"/>
      <c r="W21" s="29"/>
      <c r="X21" s="29"/>
      <c r="Y21" s="32"/>
      <c r="Z21" s="32"/>
      <c r="AA21" s="32"/>
      <c r="AB21" s="29"/>
      <c r="AC21" s="29"/>
      <c r="AD21" s="29"/>
      <c r="AE21" s="29"/>
      <c r="AF21" s="30"/>
    </row>
    <row r="22" spans="2:32" x14ac:dyDescent="0.25">
      <c r="B22" s="5">
        <v>64795.233</v>
      </c>
      <c r="C22" s="25">
        <v>19</v>
      </c>
      <c r="D22" s="34">
        <f>'Result sheet1'!AA81</f>
        <v>895369</v>
      </c>
      <c r="E22" s="32">
        <f>'Result sheet1'!AB81</f>
        <v>823873</v>
      </c>
      <c r="F22" s="32">
        <f>'Result sheet1'!AC81</f>
        <v>884325</v>
      </c>
      <c r="G22" s="12">
        <f t="shared" si="0"/>
        <v>867855.66666666663</v>
      </c>
      <c r="H22" s="9">
        <f t="shared" si="1"/>
        <v>31425.559759886892</v>
      </c>
      <c r="I22" s="15">
        <f t="shared" si="2"/>
        <v>2.2607158734900006</v>
      </c>
      <c r="J22" s="40">
        <f t="shared" si="3"/>
        <v>1.4828870073165645</v>
      </c>
      <c r="K22" s="32"/>
      <c r="L22" s="32"/>
      <c r="M22" s="32"/>
      <c r="N22" s="29"/>
      <c r="O22" s="29"/>
      <c r="P22" s="29"/>
      <c r="Q22" s="29"/>
      <c r="R22" s="32"/>
      <c r="S22" s="32"/>
      <c r="T22" s="32"/>
      <c r="U22" s="29"/>
      <c r="V22" s="29"/>
      <c r="W22" s="29"/>
      <c r="X22" s="29"/>
      <c r="Y22" s="32"/>
      <c r="Z22" s="32"/>
      <c r="AA22" s="32"/>
      <c r="AB22" s="29"/>
      <c r="AC22" s="29"/>
      <c r="AD22" s="29"/>
      <c r="AE22" s="29"/>
      <c r="AF22" s="30"/>
    </row>
    <row r="23" spans="2:32" x14ac:dyDescent="0.25">
      <c r="B23" s="5">
        <v>68395.006999999998</v>
      </c>
      <c r="C23" s="25">
        <v>20</v>
      </c>
      <c r="D23" s="34">
        <f>'Result sheet1'!AA82</f>
        <v>920049</v>
      </c>
      <c r="E23" s="32">
        <f>'Result sheet1'!AB82</f>
        <v>844473</v>
      </c>
      <c r="F23" s="32">
        <f>'Result sheet1'!AC82</f>
        <v>909498</v>
      </c>
      <c r="G23" s="12">
        <f t="shared" si="0"/>
        <v>891340</v>
      </c>
      <c r="H23" s="9">
        <f t="shared" si="1"/>
        <v>33418.733937718229</v>
      </c>
      <c r="I23" s="15">
        <f t="shared" si="2"/>
        <v>2.3218912591954544</v>
      </c>
      <c r="J23" s="40">
        <f t="shared" si="3"/>
        <v>1.5230142014031673</v>
      </c>
      <c r="K23" s="32"/>
      <c r="L23" s="32"/>
      <c r="M23" s="32"/>
      <c r="N23" s="29"/>
      <c r="O23" s="29"/>
      <c r="P23" s="29"/>
      <c r="Q23" s="29"/>
      <c r="R23" s="32"/>
      <c r="S23" s="32"/>
      <c r="T23" s="32"/>
      <c r="U23" s="29"/>
      <c r="V23" s="29"/>
      <c r="W23" s="29"/>
      <c r="X23" s="29"/>
      <c r="Y23" s="32"/>
      <c r="Z23" s="32"/>
      <c r="AA23" s="32"/>
      <c r="AB23" s="29"/>
      <c r="AC23" s="29"/>
      <c r="AD23" s="29"/>
      <c r="AE23" s="29"/>
      <c r="AF23" s="30"/>
    </row>
    <row r="24" spans="2:32" x14ac:dyDescent="0.25">
      <c r="B24" s="5">
        <v>71994.782000000007</v>
      </c>
      <c r="C24" s="25">
        <v>21</v>
      </c>
      <c r="D24" s="34">
        <f>'Result sheet1'!AA83</f>
        <v>942299</v>
      </c>
      <c r="E24" s="32">
        <f>'Result sheet1'!AB83</f>
        <v>869795</v>
      </c>
      <c r="F24" s="32">
        <f>'Result sheet1'!AC83</f>
        <v>932798</v>
      </c>
      <c r="G24" s="12">
        <f t="shared" si="0"/>
        <v>914964</v>
      </c>
      <c r="H24" s="9">
        <f t="shared" si="1"/>
        <v>32173.966401424615</v>
      </c>
      <c r="I24" s="15">
        <f t="shared" si="2"/>
        <v>2.3834304688205505</v>
      </c>
      <c r="J24" s="40">
        <f t="shared" si="3"/>
        <v>1.5633800410310854</v>
      </c>
      <c r="K24" s="32"/>
      <c r="L24" s="32"/>
      <c r="M24" s="32"/>
      <c r="N24" s="29"/>
      <c r="O24" s="29"/>
      <c r="P24" s="29"/>
      <c r="Q24" s="29"/>
      <c r="R24" s="32"/>
      <c r="S24" s="32"/>
      <c r="T24" s="32"/>
      <c r="U24" s="29"/>
      <c r="V24" s="29"/>
      <c r="W24" s="29"/>
      <c r="X24" s="29"/>
      <c r="Y24" s="32"/>
      <c r="Z24" s="32"/>
      <c r="AA24" s="32"/>
      <c r="AB24" s="29"/>
      <c r="AC24" s="29"/>
      <c r="AD24" s="29"/>
      <c r="AE24" s="29"/>
      <c r="AF24" s="30"/>
    </row>
    <row r="25" spans="2:32" x14ac:dyDescent="0.25">
      <c r="B25" s="5">
        <v>75594.561000000002</v>
      </c>
      <c r="C25" s="25">
        <v>22</v>
      </c>
      <c r="D25" s="34">
        <f>'Result sheet1'!AA84</f>
        <v>960657</v>
      </c>
      <c r="E25" s="32">
        <f>'Result sheet1'!AB84</f>
        <v>890578</v>
      </c>
      <c r="F25" s="32">
        <f>'Result sheet1'!AC84</f>
        <v>952163</v>
      </c>
      <c r="G25" s="12">
        <f t="shared" si="0"/>
        <v>934466</v>
      </c>
      <c r="H25" s="9">
        <f t="shared" si="1"/>
        <v>31226.638382423855</v>
      </c>
      <c r="I25" s="15">
        <f t="shared" si="2"/>
        <v>2.4342320970845464</v>
      </c>
      <c r="J25" s="40">
        <f t="shared" si="3"/>
        <v>1.5967027046114974</v>
      </c>
      <c r="K25" s="32"/>
      <c r="L25" s="32"/>
      <c r="M25" s="32"/>
      <c r="N25" s="29"/>
      <c r="O25" s="29"/>
      <c r="P25" s="29"/>
      <c r="Q25" s="29"/>
      <c r="R25" s="32"/>
      <c r="S25" s="32"/>
      <c r="T25" s="32"/>
      <c r="U25" s="29"/>
      <c r="V25" s="29"/>
      <c r="W25" s="29"/>
      <c r="X25" s="29"/>
      <c r="Y25" s="32"/>
      <c r="Z25" s="32"/>
      <c r="AA25" s="32"/>
      <c r="AB25" s="29"/>
      <c r="AC25" s="29"/>
      <c r="AD25" s="29"/>
      <c r="AE25" s="29"/>
      <c r="AF25" s="30"/>
    </row>
    <row r="26" spans="2:32" x14ac:dyDescent="0.25">
      <c r="B26" s="5">
        <v>79194.331999999995</v>
      </c>
      <c r="C26" s="25">
        <v>23</v>
      </c>
      <c r="D26" s="34">
        <f>'Result sheet1'!AA85</f>
        <v>978513</v>
      </c>
      <c r="E26" s="32">
        <f>'Result sheet1'!AB85</f>
        <v>902066</v>
      </c>
      <c r="F26" s="32">
        <f>'Result sheet1'!AC85</f>
        <v>966600</v>
      </c>
      <c r="G26" s="12">
        <f t="shared" si="0"/>
        <v>949059.66666666663</v>
      </c>
      <c r="H26" s="9">
        <f t="shared" si="1"/>
        <v>33583.561676643068</v>
      </c>
      <c r="I26" s="15">
        <f t="shared" si="2"/>
        <v>2.4722477892704071</v>
      </c>
      <c r="J26" s="40">
        <f t="shared" si="3"/>
        <v>1.6216386006600056</v>
      </c>
      <c r="K26" s="32"/>
      <c r="L26" s="32"/>
      <c r="M26" s="32"/>
      <c r="N26" s="29"/>
      <c r="O26" s="29"/>
      <c r="P26" s="29"/>
      <c r="Q26" s="29"/>
      <c r="R26" s="32"/>
      <c r="S26" s="32"/>
      <c r="T26" s="32"/>
      <c r="U26" s="29"/>
      <c r="V26" s="29"/>
      <c r="W26" s="29"/>
      <c r="X26" s="29"/>
      <c r="Y26" s="32"/>
      <c r="Z26" s="32"/>
      <c r="AA26" s="32"/>
      <c r="AB26" s="29"/>
      <c r="AC26" s="29"/>
      <c r="AD26" s="29"/>
      <c r="AE26" s="29"/>
      <c r="AF26" s="30"/>
    </row>
    <row r="27" spans="2:32" x14ac:dyDescent="0.25">
      <c r="B27" s="5">
        <v>82794.107999999993</v>
      </c>
      <c r="C27" s="25">
        <v>24</v>
      </c>
      <c r="D27" s="34">
        <f>'Result sheet1'!AA86</f>
        <v>1005542</v>
      </c>
      <c r="E27" s="32">
        <f>'Result sheet1'!AB86</f>
        <v>929464</v>
      </c>
      <c r="F27" s="32">
        <f>'Result sheet1'!AC86</f>
        <v>997586</v>
      </c>
      <c r="G27" s="12">
        <f t="shared" si="0"/>
        <v>977530.66666666663</v>
      </c>
      <c r="H27" s="9">
        <f t="shared" si="1"/>
        <v>34143.10879551278</v>
      </c>
      <c r="I27" s="15">
        <f t="shared" si="2"/>
        <v>2.5464131650423392</v>
      </c>
      <c r="J27" s="40">
        <f t="shared" si="3"/>
        <v>1.6702864088231641</v>
      </c>
      <c r="K27" s="32"/>
      <c r="L27" s="32"/>
      <c r="M27" s="32"/>
      <c r="N27" s="29"/>
      <c r="O27" s="29"/>
      <c r="P27" s="29"/>
      <c r="Q27" s="29"/>
      <c r="R27" s="32"/>
      <c r="S27" s="32"/>
      <c r="T27" s="32"/>
      <c r="U27" s="29"/>
      <c r="V27" s="29"/>
      <c r="W27" s="29"/>
      <c r="X27" s="29"/>
      <c r="Y27" s="32"/>
      <c r="Z27" s="32"/>
      <c r="AA27" s="32"/>
      <c r="AB27" s="29"/>
      <c r="AC27" s="29"/>
      <c r="AD27" s="29"/>
      <c r="AE27" s="29"/>
      <c r="AF27" s="30"/>
    </row>
    <row r="28" spans="2:32" x14ac:dyDescent="0.25">
      <c r="B28" s="5">
        <v>86393.884999999995</v>
      </c>
      <c r="C28" s="25">
        <v>25</v>
      </c>
      <c r="D28" s="34">
        <f>'Result sheet1'!AA87</f>
        <v>1026025</v>
      </c>
      <c r="E28" s="32">
        <f>'Result sheet1'!AB87</f>
        <v>949139</v>
      </c>
      <c r="F28" s="32">
        <f>'Result sheet1'!AC87</f>
        <v>1015438</v>
      </c>
      <c r="G28" s="12">
        <f t="shared" si="0"/>
        <v>996867.33333333337</v>
      </c>
      <c r="H28" s="9">
        <f t="shared" si="1"/>
        <v>34024.662568332533</v>
      </c>
      <c r="I28" s="15">
        <f t="shared" si="2"/>
        <v>2.5967841091437029</v>
      </c>
      <c r="J28" s="40">
        <f t="shared" si="3"/>
        <v>1.7033265707603964</v>
      </c>
      <c r="K28" s="32"/>
      <c r="L28" s="32"/>
      <c r="M28" s="32"/>
      <c r="N28" s="29"/>
      <c r="O28" s="29"/>
      <c r="P28" s="29"/>
      <c r="Q28" s="29"/>
      <c r="R28" s="32"/>
      <c r="S28" s="32"/>
      <c r="T28" s="32"/>
      <c r="U28" s="29"/>
      <c r="V28" s="29"/>
      <c r="W28" s="29"/>
      <c r="X28" s="29"/>
      <c r="Y28" s="32"/>
      <c r="Z28" s="32"/>
      <c r="AA28" s="32"/>
      <c r="AB28" s="29"/>
      <c r="AC28" s="29"/>
      <c r="AD28" s="29"/>
      <c r="AE28" s="29"/>
      <c r="AF28" s="30"/>
    </row>
    <row r="29" spans="2:32" x14ac:dyDescent="0.25">
      <c r="B29" s="5">
        <v>89993.661999999997</v>
      </c>
      <c r="C29" s="25">
        <v>26</v>
      </c>
      <c r="D29" s="34">
        <f>'Result sheet1'!AA88</f>
        <v>1034077</v>
      </c>
      <c r="E29" s="32">
        <f>'Result sheet1'!AB88</f>
        <v>964044</v>
      </c>
      <c r="F29" s="32">
        <f>'Result sheet1'!AC88</f>
        <v>1022628</v>
      </c>
      <c r="G29" s="12">
        <f t="shared" si="0"/>
        <v>1006916.3333333334</v>
      </c>
      <c r="H29" s="9">
        <f t="shared" si="1"/>
        <v>30673.52413546394</v>
      </c>
      <c r="I29" s="15">
        <f t="shared" si="2"/>
        <v>2.6229611967462509</v>
      </c>
      <c r="J29" s="40">
        <f t="shared" si="3"/>
        <v>1.7204970889800437</v>
      </c>
      <c r="K29" s="32"/>
      <c r="L29" s="32"/>
      <c r="M29" s="32"/>
      <c r="N29" s="29"/>
      <c r="O29" s="29"/>
      <c r="P29" s="29"/>
      <c r="Q29" s="29"/>
      <c r="R29" s="32"/>
      <c r="S29" s="32"/>
      <c r="T29" s="32"/>
      <c r="U29" s="29"/>
      <c r="V29" s="29"/>
      <c r="W29" s="29"/>
      <c r="X29" s="29"/>
      <c r="Y29" s="32"/>
      <c r="Z29" s="32"/>
      <c r="AA29" s="32"/>
      <c r="AB29" s="29"/>
      <c r="AC29" s="29"/>
      <c r="AD29" s="29"/>
      <c r="AE29" s="29"/>
      <c r="AF29" s="30"/>
    </row>
    <row r="30" spans="2:32" x14ac:dyDescent="0.25">
      <c r="B30" s="5">
        <v>93593.434999999998</v>
      </c>
      <c r="C30" s="25">
        <v>27</v>
      </c>
      <c r="D30" s="34">
        <f>'Result sheet1'!AA89</f>
        <v>1046329</v>
      </c>
      <c r="E30" s="32">
        <f>'Result sheet1'!AB89</f>
        <v>972037</v>
      </c>
      <c r="F30" s="32">
        <f>'Result sheet1'!AC89</f>
        <v>1037256</v>
      </c>
      <c r="G30" s="12">
        <f t="shared" si="0"/>
        <v>1018540.6666666666</v>
      </c>
      <c r="H30" s="9">
        <f t="shared" si="1"/>
        <v>33091.01683068819</v>
      </c>
      <c r="I30" s="15">
        <f t="shared" si="2"/>
        <v>2.6532419403016179</v>
      </c>
      <c r="J30" s="40">
        <f t="shared" si="3"/>
        <v>1.7403593466466027</v>
      </c>
      <c r="K30" s="32"/>
      <c r="L30" s="32"/>
      <c r="M30" s="32"/>
      <c r="N30" s="29"/>
      <c r="O30" s="29"/>
      <c r="P30" s="29"/>
      <c r="Q30" s="29"/>
      <c r="R30" s="32"/>
      <c r="S30" s="32"/>
      <c r="T30" s="32"/>
      <c r="U30" s="29"/>
      <c r="V30" s="29"/>
      <c r="W30" s="29"/>
      <c r="X30" s="29"/>
      <c r="Y30" s="32"/>
      <c r="Z30" s="32"/>
      <c r="AA30" s="32"/>
      <c r="AB30" s="29"/>
      <c r="AC30" s="29"/>
      <c r="AD30" s="29"/>
      <c r="AE30" s="29"/>
      <c r="AF30" s="30"/>
    </row>
    <row r="31" spans="2:32" x14ac:dyDescent="0.25">
      <c r="B31" s="5">
        <v>97193.21</v>
      </c>
      <c r="C31" s="25">
        <v>28</v>
      </c>
      <c r="D31" s="34">
        <f>'Result sheet1'!AA90</f>
        <v>1057927</v>
      </c>
      <c r="E31" s="32">
        <f>'Result sheet1'!AB90</f>
        <v>986083</v>
      </c>
      <c r="F31" s="32">
        <f>'Result sheet1'!AC90</f>
        <v>1042443</v>
      </c>
      <c r="G31" s="12">
        <f t="shared" si="0"/>
        <v>1028817.6666666666</v>
      </c>
      <c r="H31" s="9">
        <f t="shared" si="1"/>
        <v>30872.073306181144</v>
      </c>
      <c r="I31" s="15">
        <f t="shared" si="2"/>
        <v>2.6800129552574727</v>
      </c>
      <c r="J31" s="40">
        <f t="shared" si="3"/>
        <v>1.7579194437451515</v>
      </c>
      <c r="K31" s="32"/>
      <c r="L31" s="32"/>
      <c r="M31" s="32"/>
      <c r="N31" s="29"/>
      <c r="O31" s="29"/>
      <c r="P31" s="29"/>
      <c r="Q31" s="29"/>
      <c r="R31" s="32"/>
      <c r="S31" s="32"/>
      <c r="T31" s="32"/>
      <c r="U31" s="29"/>
      <c r="V31" s="29"/>
      <c r="W31" s="29"/>
      <c r="X31" s="29"/>
      <c r="Y31" s="32"/>
      <c r="Z31" s="32"/>
      <c r="AA31" s="32"/>
      <c r="AB31" s="29"/>
      <c r="AC31" s="29"/>
      <c r="AD31" s="29"/>
      <c r="AE31" s="29"/>
      <c r="AF31" s="30"/>
    </row>
    <row r="32" spans="2:32" x14ac:dyDescent="0.25">
      <c r="B32" s="5">
        <v>100792.988</v>
      </c>
      <c r="C32" s="25">
        <v>29</v>
      </c>
      <c r="D32" s="34">
        <f>'Result sheet1'!AA91</f>
        <v>1066838</v>
      </c>
      <c r="E32" s="32">
        <f>'Result sheet1'!AB91</f>
        <v>996471</v>
      </c>
      <c r="F32" s="32">
        <f>'Result sheet1'!AC91</f>
        <v>1056643</v>
      </c>
      <c r="G32" s="12">
        <f t="shared" si="0"/>
        <v>1039984</v>
      </c>
      <c r="H32" s="9">
        <f t="shared" si="1"/>
        <v>31048.56822249082</v>
      </c>
      <c r="I32" s="15">
        <f t="shared" si="2"/>
        <v>2.7091006342171622</v>
      </c>
      <c r="J32" s="40">
        <f t="shared" si="3"/>
        <v>1.7769991262953211</v>
      </c>
      <c r="K32" s="32"/>
      <c r="L32" s="32"/>
      <c r="M32" s="32"/>
      <c r="N32" s="29"/>
      <c r="O32" s="29"/>
      <c r="P32" s="29"/>
      <c r="Q32" s="29"/>
      <c r="R32" s="32"/>
      <c r="S32" s="32"/>
      <c r="T32" s="32"/>
      <c r="U32" s="29"/>
      <c r="V32" s="29"/>
      <c r="W32" s="29"/>
      <c r="X32" s="29"/>
      <c r="Y32" s="32"/>
      <c r="Z32" s="32"/>
      <c r="AA32" s="32"/>
      <c r="AB32" s="29"/>
      <c r="AC32" s="29"/>
      <c r="AD32" s="29"/>
      <c r="AE32" s="29"/>
      <c r="AF32" s="30"/>
    </row>
    <row r="33" spans="2:32" x14ac:dyDescent="0.25">
      <c r="B33" s="5">
        <v>104392.762</v>
      </c>
      <c r="C33" s="25">
        <v>30</v>
      </c>
      <c r="D33" s="34">
        <f>'Result sheet1'!AA92</f>
        <v>1082504</v>
      </c>
      <c r="E33" s="32">
        <f>'Result sheet1'!AB92</f>
        <v>1008951</v>
      </c>
      <c r="F33" s="32">
        <f>'Result sheet1'!AC92</f>
        <v>1063804</v>
      </c>
      <c r="G33" s="12">
        <f t="shared" si="0"/>
        <v>1051753</v>
      </c>
      <c r="H33" s="9">
        <f t="shared" si="1"/>
        <v>31213.575070258561</v>
      </c>
      <c r="I33" s="15">
        <f t="shared" si="2"/>
        <v>2.7397582264148324</v>
      </c>
      <c r="J33" s="40">
        <f t="shared" si="3"/>
        <v>1.7971085728996627</v>
      </c>
      <c r="K33" s="32"/>
      <c r="L33" s="32"/>
      <c r="M33" s="32"/>
      <c r="N33" s="29"/>
      <c r="O33" s="29"/>
      <c r="P33" s="29"/>
      <c r="Q33" s="29"/>
      <c r="R33" s="32"/>
      <c r="S33" s="32"/>
      <c r="T33" s="32"/>
      <c r="U33" s="29"/>
      <c r="V33" s="29"/>
      <c r="W33" s="29"/>
      <c r="X33" s="29"/>
      <c r="Y33" s="32"/>
      <c r="Z33" s="32"/>
      <c r="AA33" s="32"/>
      <c r="AB33" s="29"/>
      <c r="AC33" s="29"/>
      <c r="AD33" s="29"/>
      <c r="AE33" s="29"/>
      <c r="AF33" s="30"/>
    </row>
    <row r="34" spans="2:32" x14ac:dyDescent="0.25">
      <c r="B34" s="5">
        <v>107992.537</v>
      </c>
      <c r="C34" s="25">
        <v>31</v>
      </c>
      <c r="D34" s="34">
        <f>'Result sheet1'!AA93</f>
        <v>1093203</v>
      </c>
      <c r="E34" s="32">
        <f>'Result sheet1'!AB93</f>
        <v>1020109</v>
      </c>
      <c r="F34" s="32">
        <f>'Result sheet1'!AC93</f>
        <v>1080289</v>
      </c>
      <c r="G34" s="12">
        <f t="shared" si="0"/>
        <v>1064533.6666666667</v>
      </c>
      <c r="H34" s="9">
        <f t="shared" si="1"/>
        <v>31852.327024707141</v>
      </c>
      <c r="I34" s="15">
        <f t="shared" si="2"/>
        <v>2.773051154164091</v>
      </c>
      <c r="J34" s="40">
        <f t="shared" si="3"/>
        <v>1.8189466333891882</v>
      </c>
      <c r="K34" s="32"/>
      <c r="L34" s="32"/>
      <c r="M34" s="32"/>
      <c r="N34" s="29"/>
      <c r="O34" s="29"/>
      <c r="P34" s="29"/>
      <c r="Q34" s="29"/>
      <c r="R34" s="32"/>
      <c r="S34" s="32"/>
      <c r="T34" s="32"/>
      <c r="U34" s="29"/>
      <c r="V34" s="29"/>
      <c r="W34" s="29"/>
      <c r="X34" s="29"/>
      <c r="Y34" s="32"/>
      <c r="Z34" s="32"/>
      <c r="AA34" s="32"/>
      <c r="AB34" s="29"/>
      <c r="AC34" s="29"/>
      <c r="AD34" s="29"/>
      <c r="AE34" s="29"/>
      <c r="AF34" s="30"/>
    </row>
    <row r="35" spans="2:32" x14ac:dyDescent="0.25">
      <c r="B35" s="5">
        <v>111592.308</v>
      </c>
      <c r="C35" s="25">
        <v>32</v>
      </c>
      <c r="D35" s="34">
        <f>'Result sheet1'!AA94</f>
        <v>1102457</v>
      </c>
      <c r="E35" s="32">
        <f>'Result sheet1'!AB94</f>
        <v>1028529</v>
      </c>
      <c r="F35" s="32">
        <f>'Result sheet1'!AC94</f>
        <v>1089040</v>
      </c>
      <c r="G35" s="12">
        <f t="shared" si="0"/>
        <v>1073342</v>
      </c>
      <c r="H35" s="9">
        <f t="shared" si="1"/>
        <v>32157.505075280118</v>
      </c>
      <c r="I35" s="15">
        <f t="shared" si="2"/>
        <v>2.7959963739172116</v>
      </c>
      <c r="J35" s="40">
        <f t="shared" si="3"/>
        <v>1.8339972501654569</v>
      </c>
      <c r="K35" s="32"/>
      <c r="L35" s="32"/>
      <c r="M35" s="32"/>
      <c r="N35" s="29"/>
      <c r="O35" s="29"/>
      <c r="P35" s="29"/>
      <c r="Q35" s="29"/>
      <c r="R35" s="32"/>
      <c r="S35" s="32"/>
      <c r="T35" s="32"/>
      <c r="U35" s="29"/>
      <c r="V35" s="29"/>
      <c r="W35" s="29"/>
      <c r="X35" s="29"/>
      <c r="Y35" s="32"/>
      <c r="Z35" s="32"/>
      <c r="AA35" s="32"/>
      <c r="AB35" s="29"/>
      <c r="AC35" s="29"/>
      <c r="AD35" s="29"/>
      <c r="AE35" s="29"/>
      <c r="AF35" s="30"/>
    </row>
    <row r="36" spans="2:32" x14ac:dyDescent="0.25">
      <c r="B36" s="5">
        <v>115192.08500000001</v>
      </c>
      <c r="C36" s="25">
        <v>33</v>
      </c>
      <c r="D36" s="34">
        <f>'Result sheet1'!AA95</f>
        <v>1112761</v>
      </c>
      <c r="E36" s="32">
        <f>'Result sheet1'!AB95</f>
        <v>1041686</v>
      </c>
      <c r="F36" s="32">
        <f>'Result sheet1'!AC95</f>
        <v>1098500</v>
      </c>
      <c r="G36" s="12">
        <f t="shared" si="0"/>
        <v>1084315.6666666667</v>
      </c>
      <c r="H36" s="9">
        <f t="shared" si="1"/>
        <v>30700.818559481802</v>
      </c>
      <c r="I36" s="15">
        <f t="shared" si="2"/>
        <v>2.8245821668970601</v>
      </c>
      <c r="J36" s="40">
        <f t="shared" si="3"/>
        <v>1.8527477271717598</v>
      </c>
      <c r="K36" s="32"/>
      <c r="L36" s="32"/>
      <c r="M36" s="32"/>
      <c r="N36" s="29"/>
      <c r="O36" s="29"/>
      <c r="P36" s="29"/>
      <c r="Q36" s="29"/>
      <c r="R36" s="32"/>
      <c r="S36" s="32"/>
      <c r="T36" s="32"/>
      <c r="U36" s="29"/>
      <c r="V36" s="29"/>
      <c r="W36" s="29"/>
      <c r="X36" s="29"/>
      <c r="Y36" s="32"/>
      <c r="Z36" s="32"/>
      <c r="AA36" s="32"/>
      <c r="AB36" s="29"/>
      <c r="AC36" s="29"/>
      <c r="AD36" s="29"/>
      <c r="AE36" s="29"/>
      <c r="AF36" s="30"/>
    </row>
    <row r="37" spans="2:32" x14ac:dyDescent="0.25">
      <c r="B37" s="5">
        <v>118791.863</v>
      </c>
      <c r="C37" s="25">
        <v>34</v>
      </c>
      <c r="D37" s="34">
        <f>'Result sheet1'!AA96</f>
        <v>1121719</v>
      </c>
      <c r="E37" s="32">
        <f>'Result sheet1'!AB96</f>
        <v>1050500</v>
      </c>
      <c r="F37" s="32">
        <f>'Result sheet1'!AC96</f>
        <v>1104093</v>
      </c>
      <c r="G37" s="12">
        <f t="shared" si="0"/>
        <v>1092104</v>
      </c>
      <c r="H37" s="9">
        <f t="shared" si="1"/>
        <v>30285.734606686801</v>
      </c>
      <c r="I37" s="15">
        <f t="shared" si="2"/>
        <v>2.8448703432274915</v>
      </c>
      <c r="J37" s="40">
        <f t="shared" si="3"/>
        <v>1.8660554910687333</v>
      </c>
      <c r="K37" s="32"/>
      <c r="L37" s="32"/>
      <c r="M37" s="32"/>
      <c r="N37" s="29"/>
      <c r="O37" s="29"/>
      <c r="P37" s="29"/>
      <c r="Q37" s="29"/>
      <c r="R37" s="32"/>
      <c r="S37" s="32"/>
      <c r="T37" s="32"/>
      <c r="U37" s="29"/>
      <c r="V37" s="29"/>
      <c r="W37" s="29"/>
      <c r="X37" s="29"/>
      <c r="Y37" s="32"/>
      <c r="Z37" s="32"/>
      <c r="AA37" s="32"/>
      <c r="AB37" s="29"/>
      <c r="AC37" s="29"/>
      <c r="AD37" s="29"/>
      <c r="AE37" s="29"/>
      <c r="AF37" s="30"/>
    </row>
    <row r="38" spans="2:32" x14ac:dyDescent="0.25">
      <c r="B38" s="5">
        <v>122391.637</v>
      </c>
      <c r="C38" s="25">
        <v>35</v>
      </c>
      <c r="D38" s="34">
        <f>'Result sheet1'!AA97</f>
        <v>1132690</v>
      </c>
      <c r="E38" s="32">
        <f>'Result sheet1'!AB97</f>
        <v>1061408</v>
      </c>
      <c r="F38" s="32">
        <f>'Result sheet1'!AC97</f>
        <v>1115986</v>
      </c>
      <c r="G38" s="12">
        <f t="shared" si="0"/>
        <v>1103361.3333333333</v>
      </c>
      <c r="H38" s="9">
        <f t="shared" si="1"/>
        <v>30439.202106640198</v>
      </c>
      <c r="I38" s="15">
        <f t="shared" si="2"/>
        <v>2.8741950721395972</v>
      </c>
      <c r="J38" s="40">
        <f t="shared" si="3"/>
        <v>1.8852906634346045</v>
      </c>
      <c r="K38" s="32"/>
      <c r="L38" s="32"/>
      <c r="M38" s="32"/>
      <c r="N38" s="29"/>
      <c r="O38" s="29"/>
      <c r="P38" s="29"/>
      <c r="Q38" s="29"/>
      <c r="R38" s="32"/>
      <c r="S38" s="32"/>
      <c r="T38" s="32"/>
      <c r="U38" s="29"/>
      <c r="V38" s="29"/>
      <c r="W38" s="29"/>
      <c r="X38" s="29"/>
      <c r="Y38" s="32"/>
      <c r="Z38" s="32"/>
      <c r="AA38" s="32"/>
      <c r="AB38" s="29"/>
      <c r="AC38" s="29"/>
      <c r="AD38" s="29"/>
      <c r="AE38" s="29"/>
      <c r="AF38" s="30"/>
    </row>
    <row r="39" spans="2:32" x14ac:dyDescent="0.25">
      <c r="B39" s="5">
        <v>125991.412</v>
      </c>
      <c r="C39" s="25">
        <v>36</v>
      </c>
      <c r="D39" s="34">
        <f>'Result sheet1'!AA98</f>
        <v>1138798</v>
      </c>
      <c r="E39" s="32">
        <f>'Result sheet1'!AB98</f>
        <v>1073863</v>
      </c>
      <c r="F39" s="32">
        <f>'Result sheet1'!AC98</f>
        <v>1126280</v>
      </c>
      <c r="G39" s="12">
        <f t="shared" si="0"/>
        <v>1112980.3333333333</v>
      </c>
      <c r="H39" s="9">
        <f t="shared" si="1"/>
        <v>28128.270551568261</v>
      </c>
      <c r="I39" s="15">
        <f t="shared" si="2"/>
        <v>2.8992520335933647</v>
      </c>
      <c r="J39" s="40">
        <f t="shared" si="3"/>
        <v>1.9017264495580783</v>
      </c>
      <c r="K39" s="32"/>
      <c r="L39" s="32"/>
      <c r="M39" s="32"/>
      <c r="N39" s="29"/>
      <c r="O39" s="29"/>
      <c r="P39" s="29"/>
      <c r="Q39" s="29"/>
      <c r="R39" s="32"/>
      <c r="S39" s="32"/>
      <c r="T39" s="32"/>
      <c r="U39" s="29"/>
      <c r="V39" s="29"/>
      <c r="W39" s="29"/>
      <c r="X39" s="29"/>
      <c r="Y39" s="32"/>
      <c r="Z39" s="32"/>
      <c r="AA39" s="32"/>
      <c r="AB39" s="29"/>
      <c r="AC39" s="29"/>
      <c r="AD39" s="29"/>
      <c r="AE39" s="29"/>
      <c r="AF39" s="30"/>
    </row>
    <row r="40" spans="2:32" x14ac:dyDescent="0.25">
      <c r="B40" s="5">
        <v>129591.18700000001</v>
      </c>
      <c r="C40" s="25">
        <v>37</v>
      </c>
      <c r="D40" s="34">
        <f>'Result sheet1'!AA99</f>
        <v>1146580</v>
      </c>
      <c r="E40" s="32">
        <f>'Result sheet1'!AB99</f>
        <v>1079409</v>
      </c>
      <c r="F40" s="32">
        <f>'Result sheet1'!AC99</f>
        <v>1133626</v>
      </c>
      <c r="G40" s="12">
        <f t="shared" si="0"/>
        <v>1119871.6666666667</v>
      </c>
      <c r="H40" s="9">
        <f t="shared" si="1"/>
        <v>29096.071605783636</v>
      </c>
      <c r="I40" s="15">
        <f t="shared" si="2"/>
        <v>2.9172035746785503</v>
      </c>
      <c r="J40" s="40">
        <f t="shared" si="3"/>
        <v>1.9135015281288481</v>
      </c>
      <c r="K40" s="32"/>
      <c r="L40" s="32"/>
      <c r="M40" s="32"/>
      <c r="N40" s="29"/>
      <c r="O40" s="29"/>
      <c r="P40" s="29"/>
      <c r="Q40" s="29"/>
      <c r="R40" s="32"/>
      <c r="S40" s="32"/>
      <c r="T40" s="32"/>
      <c r="U40" s="29"/>
      <c r="V40" s="29"/>
      <c r="W40" s="29"/>
      <c r="X40" s="29"/>
      <c r="Y40" s="32"/>
      <c r="Z40" s="32"/>
      <c r="AA40" s="32"/>
      <c r="AB40" s="29"/>
      <c r="AC40" s="29"/>
      <c r="AD40" s="29"/>
      <c r="AE40" s="29"/>
      <c r="AF40" s="30"/>
    </row>
    <row r="41" spans="2:32" x14ac:dyDescent="0.25">
      <c r="B41" s="5">
        <v>133190.96299999999</v>
      </c>
      <c r="C41" s="25">
        <v>38</v>
      </c>
      <c r="D41" s="34">
        <f>'Result sheet1'!AA100</f>
        <v>1160296</v>
      </c>
      <c r="E41" s="32">
        <f>'Result sheet1'!AB100</f>
        <v>1088207</v>
      </c>
      <c r="F41" s="32">
        <f>'Result sheet1'!AC100</f>
        <v>1144438</v>
      </c>
      <c r="G41" s="12">
        <f t="shared" si="0"/>
        <v>1130980.3333333333</v>
      </c>
      <c r="H41" s="9">
        <f t="shared" si="1"/>
        <v>30930.433495543224</v>
      </c>
      <c r="I41" s="15">
        <f t="shared" si="2"/>
        <v>2.9461410351702244</v>
      </c>
      <c r="J41" s="40">
        <f t="shared" si="3"/>
        <v>1.9324826768397632</v>
      </c>
      <c r="K41" s="32"/>
      <c r="L41" s="32"/>
      <c r="M41" s="32"/>
      <c r="N41" s="29"/>
      <c r="O41" s="29"/>
      <c r="P41" s="29"/>
      <c r="Q41" s="29"/>
      <c r="R41" s="32"/>
      <c r="S41" s="32"/>
      <c r="T41" s="32"/>
      <c r="U41" s="29"/>
      <c r="V41" s="29"/>
      <c r="W41" s="29"/>
      <c r="X41" s="29"/>
      <c r="Y41" s="32"/>
      <c r="Z41" s="32"/>
      <c r="AA41" s="32"/>
      <c r="AB41" s="29"/>
      <c r="AC41" s="29"/>
      <c r="AD41" s="29"/>
      <c r="AE41" s="29"/>
      <c r="AF41" s="30"/>
    </row>
    <row r="42" spans="2:32" x14ac:dyDescent="0.25">
      <c r="B42" s="5">
        <v>136790.73800000001</v>
      </c>
      <c r="C42" s="25">
        <v>39</v>
      </c>
      <c r="D42" s="34">
        <f>'Result sheet1'!AA101</f>
        <v>1168836</v>
      </c>
      <c r="E42" s="32">
        <f>'Result sheet1'!AB101</f>
        <v>1098036</v>
      </c>
      <c r="F42" s="32">
        <f>'Result sheet1'!AC101</f>
        <v>1146382</v>
      </c>
      <c r="G42" s="12">
        <f t="shared" si="0"/>
        <v>1137751.3333333333</v>
      </c>
      <c r="H42" s="9">
        <f t="shared" si="1"/>
        <v>29541.228876868947</v>
      </c>
      <c r="I42" s="15">
        <f t="shared" si="2"/>
        <v>2.9637791145967198</v>
      </c>
      <c r="J42" s="40">
        <f t="shared" si="3"/>
        <v>1.944052144335557</v>
      </c>
      <c r="K42" s="32"/>
      <c r="L42" s="32"/>
      <c r="M42" s="32"/>
      <c r="N42" s="29"/>
      <c r="O42" s="29"/>
      <c r="P42" s="29"/>
      <c r="Q42" s="29"/>
      <c r="R42" s="32"/>
      <c r="S42" s="32"/>
      <c r="T42" s="32"/>
      <c r="U42" s="29"/>
      <c r="V42" s="29"/>
      <c r="W42" s="29"/>
      <c r="X42" s="29"/>
      <c r="Y42" s="32"/>
      <c r="Z42" s="32"/>
      <c r="AA42" s="32"/>
      <c r="AB42" s="29"/>
      <c r="AC42" s="29"/>
      <c r="AD42" s="29"/>
      <c r="AE42" s="29"/>
      <c r="AF42" s="30"/>
    </row>
    <row r="43" spans="2:32" x14ac:dyDescent="0.25">
      <c r="B43" s="5">
        <v>140390.51300000001</v>
      </c>
      <c r="C43" s="25">
        <v>40</v>
      </c>
      <c r="D43" s="34">
        <f>'Result sheet1'!AA102</f>
        <v>1170222</v>
      </c>
      <c r="E43" s="32">
        <f>'Result sheet1'!AB102</f>
        <v>1104695</v>
      </c>
      <c r="F43" s="32">
        <f>'Result sheet1'!AC102</f>
        <v>1154586</v>
      </c>
      <c r="G43" s="12">
        <f t="shared" si="0"/>
        <v>1143167.6666666667</v>
      </c>
      <c r="H43" s="9">
        <f t="shared" si="1"/>
        <v>27943.16474958093</v>
      </c>
      <c r="I43" s="15">
        <f t="shared" si="2"/>
        <v>2.9778883624971351</v>
      </c>
      <c r="J43" s="40">
        <f t="shared" si="3"/>
        <v>1.9533069209485221</v>
      </c>
      <c r="K43" s="32"/>
      <c r="L43" s="32"/>
      <c r="M43" s="32"/>
      <c r="N43" s="29"/>
      <c r="O43" s="29"/>
      <c r="P43" s="29"/>
      <c r="Q43" s="29"/>
      <c r="R43" s="32"/>
      <c r="S43" s="32"/>
      <c r="T43" s="32"/>
      <c r="U43" s="29"/>
      <c r="V43" s="29"/>
      <c r="W43" s="29"/>
      <c r="X43" s="29"/>
      <c r="Y43" s="32"/>
      <c r="Z43" s="32"/>
      <c r="AA43" s="32"/>
      <c r="AB43" s="29"/>
      <c r="AC43" s="29"/>
      <c r="AD43" s="29"/>
      <c r="AE43" s="29"/>
      <c r="AF43" s="30"/>
    </row>
    <row r="44" spans="2:32" x14ac:dyDescent="0.25">
      <c r="B44" s="5">
        <v>143990.28899999999</v>
      </c>
      <c r="C44" s="25">
        <v>41</v>
      </c>
      <c r="D44" s="34">
        <f>'Result sheet1'!AA103</f>
        <v>1181378</v>
      </c>
      <c r="E44" s="32">
        <f>'Result sheet1'!AB103</f>
        <v>1114524</v>
      </c>
      <c r="F44" s="32">
        <f>'Result sheet1'!AC103</f>
        <v>1167611</v>
      </c>
      <c r="G44" s="12">
        <f t="shared" si="0"/>
        <v>1154504.3333333333</v>
      </c>
      <c r="H44" s="9">
        <f t="shared" si="1"/>
        <v>28823.634542198564</v>
      </c>
      <c r="I44" s="15">
        <f t="shared" si="2"/>
        <v>3.0074197503421161</v>
      </c>
      <c r="J44" s="40">
        <f t="shared" si="3"/>
        <v>1.9726776485383386</v>
      </c>
      <c r="K44" s="32"/>
      <c r="L44" s="32"/>
      <c r="M44" s="32"/>
      <c r="N44" s="29"/>
      <c r="O44" s="29"/>
      <c r="P44" s="29"/>
      <c r="Q44" s="29"/>
      <c r="R44" s="32"/>
      <c r="S44" s="32"/>
      <c r="T44" s="32"/>
      <c r="U44" s="29"/>
      <c r="V44" s="29"/>
      <c r="W44" s="29"/>
      <c r="X44" s="29"/>
      <c r="Y44" s="32"/>
      <c r="Z44" s="32"/>
      <c r="AA44" s="32"/>
      <c r="AB44" s="29"/>
      <c r="AC44" s="29"/>
      <c r="AD44" s="29"/>
      <c r="AE44" s="29"/>
      <c r="AF44" s="30"/>
    </row>
    <row r="45" spans="2:32" x14ac:dyDescent="0.25">
      <c r="B45" s="5">
        <v>147590.06400000001</v>
      </c>
      <c r="C45" s="25">
        <v>42</v>
      </c>
      <c r="D45" s="34">
        <f>'Result sheet1'!AA104</f>
        <v>1188387</v>
      </c>
      <c r="E45" s="32">
        <f>'Result sheet1'!AB104</f>
        <v>1126903</v>
      </c>
      <c r="F45" s="32">
        <f>'Result sheet1'!AC104</f>
        <v>1176196</v>
      </c>
      <c r="G45" s="12">
        <f t="shared" si="0"/>
        <v>1163828.6666666667</v>
      </c>
      <c r="H45" s="9">
        <f t="shared" si="1"/>
        <v>26580.491145867782</v>
      </c>
      <c r="I45" s="15">
        <f t="shared" si="2"/>
        <v>3.0317091214737739</v>
      </c>
      <c r="J45" s="40">
        <f t="shared" si="3"/>
        <v>1.988609943830016</v>
      </c>
      <c r="K45" s="32"/>
      <c r="L45" s="32"/>
      <c r="M45" s="32"/>
      <c r="N45" s="29"/>
      <c r="O45" s="29"/>
      <c r="P45" s="29"/>
      <c r="Q45" s="29"/>
      <c r="R45" s="32"/>
      <c r="S45" s="32"/>
      <c r="T45" s="32"/>
      <c r="U45" s="29"/>
      <c r="V45" s="29"/>
      <c r="W45" s="29"/>
      <c r="X45" s="29"/>
      <c r="Y45" s="32"/>
      <c r="Z45" s="32"/>
      <c r="AA45" s="32"/>
      <c r="AB45" s="29"/>
      <c r="AC45" s="29"/>
      <c r="AD45" s="29"/>
      <c r="AE45" s="29"/>
      <c r="AF45" s="30"/>
    </row>
    <row r="46" spans="2:32" x14ac:dyDescent="0.25">
      <c r="B46" s="5">
        <v>151189.83900000001</v>
      </c>
      <c r="C46" s="25">
        <v>43</v>
      </c>
      <c r="D46" s="34">
        <f>'Result sheet1'!AA105</f>
        <v>1208033</v>
      </c>
      <c r="E46" s="32">
        <f>'Result sheet1'!AB105</f>
        <v>1142690</v>
      </c>
      <c r="F46" s="32">
        <f>'Result sheet1'!AC105</f>
        <v>1184046</v>
      </c>
      <c r="G46" s="12">
        <f t="shared" si="0"/>
        <v>1178256.3333333333</v>
      </c>
      <c r="H46" s="9">
        <f t="shared" si="1"/>
        <v>26988.480163869091</v>
      </c>
      <c r="I46" s="15">
        <f t="shared" si="2"/>
        <v>3.0692923928673146</v>
      </c>
      <c r="J46" s="40">
        <f t="shared" si="3"/>
        <v>2.0132621991158151</v>
      </c>
      <c r="K46" s="32"/>
      <c r="L46" s="32"/>
      <c r="M46" s="32"/>
      <c r="N46" s="29"/>
      <c r="O46" s="29"/>
      <c r="P46" s="29"/>
      <c r="Q46" s="29"/>
      <c r="R46" s="32"/>
      <c r="S46" s="32"/>
      <c r="T46" s="32"/>
      <c r="U46" s="29"/>
      <c r="V46" s="29"/>
      <c r="W46" s="29"/>
      <c r="X46" s="29"/>
      <c r="Y46" s="32"/>
      <c r="Z46" s="32"/>
      <c r="AA46" s="32"/>
      <c r="AB46" s="29"/>
      <c r="AC46" s="29"/>
      <c r="AD46" s="29"/>
      <c r="AE46" s="29"/>
      <c r="AF46" s="30"/>
    </row>
    <row r="47" spans="2:32" x14ac:dyDescent="0.25">
      <c r="B47" s="5">
        <v>154789.617</v>
      </c>
      <c r="C47" s="25">
        <v>44</v>
      </c>
      <c r="D47" s="34">
        <f>'Result sheet1'!AA106</f>
        <v>1222453</v>
      </c>
      <c r="E47" s="32">
        <f>'Result sheet1'!AB106</f>
        <v>1156220</v>
      </c>
      <c r="F47" s="32">
        <f>'Result sheet1'!AC106</f>
        <v>1205249</v>
      </c>
      <c r="G47" s="12">
        <f t="shared" si="0"/>
        <v>1194640.6666666667</v>
      </c>
      <c r="H47" s="9">
        <f t="shared" si="1"/>
        <v>28060.709474676903</v>
      </c>
      <c r="I47" s="15">
        <f t="shared" si="2"/>
        <v>3.1119726723952295</v>
      </c>
      <c r="J47" s="40">
        <f t="shared" si="3"/>
        <v>2.0412577702190871</v>
      </c>
      <c r="K47" s="32"/>
      <c r="L47" s="32"/>
      <c r="M47" s="32"/>
      <c r="N47" s="29"/>
      <c r="O47" s="29"/>
      <c r="P47" s="29"/>
      <c r="Q47" s="29"/>
      <c r="R47" s="32"/>
      <c r="S47" s="32"/>
      <c r="T47" s="32"/>
      <c r="U47" s="29"/>
      <c r="V47" s="29"/>
      <c r="W47" s="29"/>
      <c r="X47" s="29"/>
      <c r="Y47" s="32"/>
      <c r="Z47" s="32"/>
      <c r="AA47" s="32"/>
      <c r="AB47" s="29"/>
      <c r="AC47" s="29"/>
      <c r="AD47" s="29"/>
      <c r="AE47" s="29"/>
      <c r="AF47" s="30"/>
    </row>
    <row r="48" spans="2:32" x14ac:dyDescent="0.25">
      <c r="B48" s="5">
        <v>158389.39199999999</v>
      </c>
      <c r="C48" s="25">
        <v>45</v>
      </c>
      <c r="D48" s="34">
        <f>'Result sheet1'!AA107</f>
        <v>1238617</v>
      </c>
      <c r="E48" s="32">
        <f>'Result sheet1'!AB107</f>
        <v>1170481</v>
      </c>
      <c r="F48" s="32">
        <f>'Result sheet1'!AC107</f>
        <v>1221161</v>
      </c>
      <c r="G48" s="12">
        <f t="shared" si="0"/>
        <v>1210086.3333333333</v>
      </c>
      <c r="H48" s="9">
        <f t="shared" si="1"/>
        <v>28897.690857383204</v>
      </c>
      <c r="I48" s="15">
        <f t="shared" si="2"/>
        <v>3.1522077773223947</v>
      </c>
      <c r="J48" s="40">
        <f t="shared" si="3"/>
        <v>2.0676494610255944</v>
      </c>
      <c r="K48" s="32"/>
      <c r="L48" s="32"/>
      <c r="M48" s="32"/>
      <c r="N48" s="29"/>
      <c r="O48" s="29"/>
      <c r="P48" s="29"/>
      <c r="Q48" s="29"/>
      <c r="R48" s="32"/>
      <c r="S48" s="32"/>
      <c r="T48" s="32"/>
      <c r="U48" s="29"/>
      <c r="V48" s="29"/>
      <c r="W48" s="29"/>
      <c r="X48" s="29"/>
      <c r="Y48" s="32"/>
      <c r="Z48" s="32"/>
      <c r="AA48" s="32"/>
      <c r="AB48" s="29"/>
      <c r="AC48" s="29"/>
      <c r="AD48" s="29"/>
      <c r="AE48" s="29"/>
      <c r="AF48" s="30"/>
    </row>
    <row r="49" spans="2:32" x14ac:dyDescent="0.25">
      <c r="B49" s="5">
        <v>161989.16699999999</v>
      </c>
      <c r="C49" s="25">
        <v>46</v>
      </c>
      <c r="D49" s="34">
        <f>'Result sheet1'!AA108</f>
        <v>1249978</v>
      </c>
      <c r="E49" s="32">
        <f>'Result sheet1'!AB108</f>
        <v>1187342</v>
      </c>
      <c r="F49" s="32">
        <f>'Result sheet1'!AC108</f>
        <v>1236170</v>
      </c>
      <c r="G49" s="12">
        <f t="shared" si="0"/>
        <v>1224496.6666666667</v>
      </c>
      <c r="H49" s="9">
        <f t="shared" si="1"/>
        <v>26870.270527522091</v>
      </c>
      <c r="I49" s="15">
        <f t="shared" si="2"/>
        <v>3.1897458963440477</v>
      </c>
      <c r="J49" s="40">
        <f t="shared" si="3"/>
        <v>2.0922720992036417</v>
      </c>
      <c r="K49" s="32"/>
      <c r="L49" s="32"/>
      <c r="M49" s="32"/>
      <c r="N49" s="29"/>
      <c r="O49" s="29"/>
      <c r="P49" s="29"/>
      <c r="Q49" s="29"/>
      <c r="R49" s="32"/>
      <c r="S49" s="32"/>
      <c r="T49" s="32"/>
      <c r="U49" s="29"/>
      <c r="V49" s="29"/>
      <c r="W49" s="29"/>
      <c r="X49" s="29"/>
      <c r="Y49" s="32"/>
      <c r="Z49" s="32"/>
      <c r="AA49" s="32"/>
      <c r="AB49" s="29"/>
      <c r="AC49" s="29"/>
      <c r="AD49" s="29"/>
      <c r="AE49" s="29"/>
      <c r="AF49" s="30"/>
    </row>
    <row r="50" spans="2:32" x14ac:dyDescent="0.25">
      <c r="B50" s="5">
        <v>165588.943</v>
      </c>
      <c r="C50" s="25">
        <v>47</v>
      </c>
      <c r="D50" s="34">
        <f>'Result sheet1'!AA109</f>
        <v>1260695</v>
      </c>
      <c r="E50" s="32">
        <f>'Result sheet1'!AB109</f>
        <v>1197193</v>
      </c>
      <c r="F50" s="32">
        <f>'Result sheet1'!AC109</f>
        <v>1244301</v>
      </c>
      <c r="G50" s="12">
        <f t="shared" si="0"/>
        <v>1234063</v>
      </c>
      <c r="H50" s="9">
        <f t="shared" si="1"/>
        <v>26916.395053325152</v>
      </c>
      <c r="I50" s="15">
        <f t="shared" si="2"/>
        <v>3.2146656640524602</v>
      </c>
      <c r="J50" s="40">
        <f t="shared" si="3"/>
        <v>2.1086178948843282</v>
      </c>
      <c r="K50" s="32"/>
      <c r="L50" s="32"/>
      <c r="M50" s="32"/>
      <c r="N50" s="29"/>
      <c r="O50" s="29"/>
      <c r="P50" s="29"/>
      <c r="Q50" s="29"/>
      <c r="R50" s="32"/>
      <c r="S50" s="32"/>
      <c r="T50" s="32"/>
      <c r="U50" s="29"/>
      <c r="V50" s="29"/>
      <c r="W50" s="29"/>
      <c r="X50" s="29"/>
      <c r="Y50" s="32"/>
      <c r="Z50" s="32"/>
      <c r="AA50" s="32"/>
      <c r="AB50" s="29"/>
      <c r="AC50" s="29"/>
      <c r="AD50" s="29"/>
      <c r="AE50" s="29"/>
      <c r="AF50" s="30"/>
    </row>
    <row r="51" spans="2:32" x14ac:dyDescent="0.25">
      <c r="B51" s="5">
        <v>169188.71799999999</v>
      </c>
      <c r="C51" s="25">
        <v>48</v>
      </c>
      <c r="D51" s="34">
        <f>'Result sheet1'!AA110</f>
        <v>1264515</v>
      </c>
      <c r="E51" s="32">
        <f>'Result sheet1'!AB110</f>
        <v>1200181</v>
      </c>
      <c r="F51" s="32">
        <f>'Result sheet1'!AC110</f>
        <v>1244625</v>
      </c>
      <c r="G51" s="12">
        <f t="shared" si="0"/>
        <v>1236440.3333333333</v>
      </c>
      <c r="H51" s="9">
        <f t="shared" si="1"/>
        <v>26894.329827844547</v>
      </c>
      <c r="I51" s="15">
        <f t="shared" si="2"/>
        <v>3.2208584855199818</v>
      </c>
      <c r="J51" s="40">
        <f t="shared" si="3"/>
        <v>2.1126799951245681</v>
      </c>
      <c r="K51" s="32"/>
      <c r="L51" s="32"/>
      <c r="M51" s="32"/>
      <c r="N51" s="29"/>
      <c r="O51" s="29"/>
      <c r="P51" s="29"/>
      <c r="Q51" s="29"/>
      <c r="R51" s="32"/>
      <c r="S51" s="32"/>
      <c r="T51" s="32"/>
      <c r="U51" s="29"/>
      <c r="V51" s="29"/>
      <c r="W51" s="29"/>
      <c r="X51" s="29"/>
      <c r="Y51" s="32"/>
      <c r="Z51" s="32"/>
      <c r="AA51" s="32"/>
      <c r="AB51" s="29"/>
      <c r="AC51" s="29"/>
      <c r="AD51" s="29"/>
      <c r="AE51" s="29"/>
      <c r="AF51" s="30"/>
    </row>
    <row r="52" spans="2:32" x14ac:dyDescent="0.25">
      <c r="B52" s="5">
        <v>172788.5</v>
      </c>
      <c r="C52" s="25">
        <v>49</v>
      </c>
      <c r="D52" s="34">
        <f>'Result sheet1'!AA111</f>
        <v>1271596</v>
      </c>
      <c r="E52" s="32">
        <f>'Result sheet1'!AB111</f>
        <v>1208217</v>
      </c>
      <c r="F52" s="32">
        <f>'Result sheet1'!AC111</f>
        <v>1251250</v>
      </c>
      <c r="G52" s="12">
        <f t="shared" si="0"/>
        <v>1243687.6666666667</v>
      </c>
      <c r="H52" s="9">
        <f t="shared" si="1"/>
        <v>26421.154079428266</v>
      </c>
      <c r="I52" s="15">
        <f t="shared" si="2"/>
        <v>3.2397373868585762</v>
      </c>
      <c r="J52" s="40">
        <f t="shared" si="3"/>
        <v>2.1250633635237981</v>
      </c>
      <c r="K52" s="32"/>
      <c r="L52" s="32"/>
      <c r="M52" s="32"/>
      <c r="N52" s="29"/>
      <c r="O52" s="29"/>
      <c r="P52" s="29"/>
      <c r="Q52" s="29"/>
      <c r="R52" s="32"/>
      <c r="S52" s="32"/>
      <c r="T52" s="32"/>
      <c r="U52" s="29"/>
      <c r="V52" s="29"/>
      <c r="W52" s="29"/>
      <c r="X52" s="29"/>
      <c r="Y52" s="32"/>
      <c r="Z52" s="32"/>
      <c r="AA52" s="32"/>
      <c r="AB52" s="29"/>
      <c r="AC52" s="29"/>
      <c r="AD52" s="29"/>
      <c r="AE52" s="29"/>
      <c r="AF52" s="30"/>
    </row>
    <row r="53" spans="2:32" x14ac:dyDescent="0.25">
      <c r="B53" s="5">
        <v>176388.269</v>
      </c>
      <c r="C53" s="25">
        <v>50</v>
      </c>
      <c r="D53" s="34">
        <f>'Result sheet1'!AA112</f>
        <v>1265603</v>
      </c>
      <c r="E53" s="32">
        <f>'Result sheet1'!AB112</f>
        <v>1204816</v>
      </c>
      <c r="F53" s="32">
        <f>'Result sheet1'!AC112</f>
        <v>1244223</v>
      </c>
      <c r="G53" s="12">
        <f t="shared" si="0"/>
        <v>1238214</v>
      </c>
      <c r="H53" s="9">
        <f t="shared" si="1"/>
        <v>25177.316550154163</v>
      </c>
      <c r="I53" s="15">
        <f t="shared" si="2"/>
        <v>3.2254787888049905</v>
      </c>
      <c r="J53" s="40">
        <f t="shared" si="3"/>
        <v>2.1157106226313434</v>
      </c>
      <c r="K53" s="32"/>
      <c r="L53" s="32"/>
      <c r="M53" s="32"/>
      <c r="N53" s="29"/>
      <c r="O53" s="29"/>
      <c r="P53" s="29"/>
      <c r="Q53" s="29"/>
      <c r="R53" s="32"/>
      <c r="S53" s="32"/>
      <c r="T53" s="32"/>
      <c r="U53" s="29"/>
      <c r="V53" s="29"/>
      <c r="W53" s="29"/>
      <c r="X53" s="29"/>
      <c r="Y53" s="32"/>
      <c r="Z53" s="32"/>
      <c r="AA53" s="32"/>
      <c r="AB53" s="29"/>
      <c r="AC53" s="29"/>
      <c r="AD53" s="29"/>
      <c r="AE53" s="29"/>
      <c r="AF53" s="30"/>
    </row>
    <row r="54" spans="2:32" x14ac:dyDescent="0.25">
      <c r="B54" s="5">
        <v>179988.04399999999</v>
      </c>
      <c r="C54" s="25">
        <v>51</v>
      </c>
      <c r="D54" s="34">
        <f>'Result sheet1'!AA113</f>
        <v>1265394</v>
      </c>
      <c r="E54" s="32">
        <f>'Result sheet1'!AB113</f>
        <v>1207414</v>
      </c>
      <c r="F54" s="32">
        <f>'Result sheet1'!AC113</f>
        <v>1239446</v>
      </c>
      <c r="G54" s="12">
        <f t="shared" si="0"/>
        <v>1237418</v>
      </c>
      <c r="H54" s="9">
        <f t="shared" si="1"/>
        <v>23713.634446593518</v>
      </c>
      <c r="I54" s="15">
        <f t="shared" si="2"/>
        <v>3.2234052529574804</v>
      </c>
      <c r="J54" s="40">
        <f t="shared" si="3"/>
        <v>2.1143505139137755</v>
      </c>
      <c r="K54" s="32"/>
      <c r="L54" s="32"/>
      <c r="M54" s="32"/>
      <c r="N54" s="29"/>
      <c r="O54" s="29"/>
      <c r="P54" s="29"/>
      <c r="Q54" s="29"/>
      <c r="R54" s="32"/>
      <c r="S54" s="32"/>
      <c r="T54" s="32"/>
      <c r="U54" s="29"/>
      <c r="V54" s="29"/>
      <c r="W54" s="29"/>
      <c r="X54" s="29"/>
      <c r="Y54" s="32"/>
      <c r="Z54" s="32"/>
      <c r="AA54" s="32"/>
      <c r="AB54" s="29"/>
      <c r="AC54" s="29"/>
      <c r="AD54" s="29"/>
      <c r="AE54" s="29"/>
      <c r="AF54" s="30"/>
    </row>
    <row r="55" spans="2:32" x14ac:dyDescent="0.25">
      <c r="B55" s="5">
        <v>183587.82</v>
      </c>
      <c r="C55" s="25">
        <v>52</v>
      </c>
      <c r="D55" s="34">
        <f>'Result sheet1'!AA114</f>
        <v>1260431</v>
      </c>
      <c r="E55" s="32">
        <f>'Result sheet1'!AB114</f>
        <v>1197944</v>
      </c>
      <c r="F55" s="32">
        <f>'Result sheet1'!AC114</f>
        <v>1237716</v>
      </c>
      <c r="G55" s="12">
        <f t="shared" si="0"/>
        <v>1232030.3333333333</v>
      </c>
      <c r="H55" s="9">
        <f t="shared" si="1"/>
        <v>25825.070459191826</v>
      </c>
      <c r="I55" s="15">
        <f t="shared" si="2"/>
        <v>3.209370680133651</v>
      </c>
      <c r="J55" s="40">
        <f t="shared" si="3"/>
        <v>2.1051447194405553</v>
      </c>
      <c r="K55" s="32"/>
      <c r="L55" s="32"/>
      <c r="M55" s="32"/>
      <c r="N55" s="29"/>
      <c r="O55" s="29"/>
      <c r="P55" s="29"/>
      <c r="Q55" s="29"/>
      <c r="R55" s="32"/>
      <c r="S55" s="32"/>
      <c r="T55" s="32"/>
      <c r="U55" s="29"/>
      <c r="V55" s="29"/>
      <c r="W55" s="29"/>
      <c r="X55" s="29"/>
      <c r="Y55" s="32"/>
      <c r="Z55" s="32"/>
      <c r="AA55" s="32"/>
      <c r="AB55" s="29"/>
      <c r="AC55" s="29"/>
      <c r="AD55" s="29"/>
      <c r="AE55" s="29"/>
      <c r="AF55" s="30"/>
    </row>
    <row r="56" spans="2:32" x14ac:dyDescent="0.25">
      <c r="B56" s="5">
        <v>187187.595</v>
      </c>
      <c r="C56" s="25">
        <v>53</v>
      </c>
      <c r="D56" s="34">
        <f>'Result sheet1'!AA115</f>
        <v>1259738</v>
      </c>
      <c r="E56" s="32">
        <f>'Result sheet1'!AB115</f>
        <v>1198311</v>
      </c>
      <c r="F56" s="32">
        <f>'Result sheet1'!AC115</f>
        <v>1233448</v>
      </c>
      <c r="G56" s="12">
        <f t="shared" si="0"/>
        <v>1230499</v>
      </c>
      <c r="H56" s="9">
        <f t="shared" si="1"/>
        <v>25164.015750008315</v>
      </c>
      <c r="I56" s="15">
        <f t="shared" si="2"/>
        <v>3.2053816417402419</v>
      </c>
      <c r="J56" s="40">
        <f t="shared" si="3"/>
        <v>2.1025281618825544</v>
      </c>
      <c r="K56" s="32"/>
      <c r="L56" s="32"/>
      <c r="M56" s="32"/>
      <c r="N56" s="29"/>
      <c r="O56" s="29"/>
      <c r="P56" s="29"/>
      <c r="Q56" s="29"/>
      <c r="R56" s="32"/>
      <c r="S56" s="32"/>
      <c r="T56" s="32"/>
      <c r="U56" s="29"/>
      <c r="V56" s="29"/>
      <c r="W56" s="29"/>
      <c r="X56" s="29"/>
      <c r="Y56" s="32"/>
      <c r="Z56" s="32"/>
      <c r="AA56" s="32"/>
      <c r="AB56" s="29"/>
      <c r="AC56" s="29"/>
      <c r="AD56" s="29"/>
      <c r="AE56" s="29"/>
      <c r="AF56" s="30"/>
    </row>
    <row r="57" spans="2:32" x14ac:dyDescent="0.25">
      <c r="B57" s="5">
        <v>190787.372</v>
      </c>
      <c r="C57" s="25">
        <v>54</v>
      </c>
      <c r="D57" s="34">
        <f>'Result sheet1'!AA116</f>
        <v>1256384</v>
      </c>
      <c r="E57" s="32">
        <f>'Result sheet1'!AB116</f>
        <v>1198875</v>
      </c>
      <c r="F57" s="32">
        <f>'Result sheet1'!AC116</f>
        <v>1232152</v>
      </c>
      <c r="G57" s="12">
        <f t="shared" si="0"/>
        <v>1229137</v>
      </c>
      <c r="H57" s="9">
        <f t="shared" si="1"/>
        <v>23574.547560168925</v>
      </c>
      <c r="I57" s="15">
        <f t="shared" si="2"/>
        <v>3.2018337072875931</v>
      </c>
      <c r="J57" s="40">
        <f t="shared" si="3"/>
        <v>2.1002009406849069</v>
      </c>
      <c r="K57" s="32"/>
      <c r="L57" s="32"/>
      <c r="M57" s="32"/>
      <c r="N57" s="29"/>
      <c r="O57" s="29"/>
      <c r="P57" s="29"/>
      <c r="Q57" s="29"/>
      <c r="R57" s="32"/>
      <c r="S57" s="32"/>
      <c r="T57" s="32"/>
      <c r="U57" s="29"/>
      <c r="V57" s="29"/>
      <c r="W57" s="29"/>
      <c r="X57" s="29"/>
      <c r="Y57" s="32"/>
      <c r="Z57" s="32"/>
      <c r="AA57" s="32"/>
      <c r="AB57" s="29"/>
      <c r="AC57" s="29"/>
      <c r="AD57" s="29"/>
      <c r="AE57" s="29"/>
      <c r="AF57" s="30"/>
    </row>
    <row r="58" spans="2:32" x14ac:dyDescent="0.25">
      <c r="B58" s="5">
        <v>194387.14799999999</v>
      </c>
      <c r="C58" s="25">
        <v>55</v>
      </c>
      <c r="D58" s="34">
        <f>'Result sheet1'!AA117</f>
        <v>1255292</v>
      </c>
      <c r="E58" s="32">
        <f>'Result sheet1'!AB117</f>
        <v>1196649</v>
      </c>
      <c r="F58" s="32">
        <f>'Result sheet1'!AC117</f>
        <v>1234577</v>
      </c>
      <c r="G58" s="12">
        <f t="shared" si="0"/>
        <v>1228839.3333333333</v>
      </c>
      <c r="H58" s="9">
        <f t="shared" si="1"/>
        <v>24282.242844423483</v>
      </c>
      <c r="I58" s="15">
        <f t="shared" si="2"/>
        <v>3.2010583021318864</v>
      </c>
      <c r="J58" s="40">
        <f t="shared" si="3"/>
        <v>2.0996923238152299</v>
      </c>
      <c r="K58" s="32"/>
      <c r="L58" s="32"/>
      <c r="M58" s="32"/>
      <c r="N58" s="29"/>
      <c r="O58" s="29"/>
      <c r="P58" s="29"/>
      <c r="Q58" s="29"/>
      <c r="R58" s="32"/>
      <c r="S58" s="32"/>
      <c r="T58" s="32"/>
      <c r="U58" s="29"/>
      <c r="V58" s="29"/>
      <c r="W58" s="29"/>
      <c r="X58" s="29"/>
      <c r="Y58" s="32"/>
      <c r="Z58" s="32"/>
      <c r="AA58" s="32"/>
      <c r="AB58" s="29"/>
      <c r="AC58" s="29"/>
      <c r="AD58" s="29"/>
      <c r="AE58" s="29"/>
      <c r="AF58" s="30"/>
    </row>
    <row r="59" spans="2:32" x14ac:dyDescent="0.25">
      <c r="B59" s="5">
        <v>197986.93100000001</v>
      </c>
      <c r="C59" s="25">
        <v>56</v>
      </c>
      <c r="D59" s="34">
        <f>'Result sheet1'!AA118</f>
        <v>1254890</v>
      </c>
      <c r="E59" s="32">
        <f>'Result sheet1'!AB118</f>
        <v>1199680</v>
      </c>
      <c r="F59" s="32">
        <f>'Result sheet1'!AC118</f>
        <v>1234813</v>
      </c>
      <c r="G59" s="12">
        <f t="shared" si="0"/>
        <v>1229794.3333333333</v>
      </c>
      <c r="H59" s="9">
        <f t="shared" si="1"/>
        <v>22817.044598769189</v>
      </c>
      <c r="I59" s="15">
        <f t="shared" si="2"/>
        <v>3.203546024159992</v>
      </c>
      <c r="J59" s="40">
        <f t="shared" si="3"/>
        <v>2.1013241125404529</v>
      </c>
      <c r="K59" s="32"/>
      <c r="L59" s="32"/>
      <c r="M59" s="32"/>
      <c r="N59" s="29"/>
      <c r="O59" s="29"/>
      <c r="P59" s="29"/>
      <c r="Q59" s="29"/>
      <c r="R59" s="32"/>
      <c r="S59" s="32"/>
      <c r="T59" s="32"/>
      <c r="U59" s="29"/>
      <c r="V59" s="29"/>
      <c r="W59" s="29"/>
      <c r="X59" s="29"/>
      <c r="Y59" s="32"/>
      <c r="Z59" s="32"/>
      <c r="AA59" s="32"/>
      <c r="AB59" s="29"/>
      <c r="AC59" s="29"/>
      <c r="AD59" s="29"/>
      <c r="AE59" s="29"/>
      <c r="AF59" s="30"/>
    </row>
    <row r="60" spans="2:32" x14ac:dyDescent="0.25">
      <c r="B60" s="5">
        <v>201586.701</v>
      </c>
      <c r="C60" s="25">
        <v>57</v>
      </c>
      <c r="D60" s="34">
        <f>'Result sheet1'!AA119</f>
        <v>1252863</v>
      </c>
      <c r="E60" s="32">
        <f>'Result sheet1'!AB119</f>
        <v>1200907</v>
      </c>
      <c r="F60" s="32">
        <f>'Result sheet1'!AC119</f>
        <v>1232524</v>
      </c>
      <c r="G60" s="12">
        <f t="shared" si="0"/>
        <v>1228764.6666666667</v>
      </c>
      <c r="H60" s="9">
        <f t="shared" si="1"/>
        <v>21376.871057809705</v>
      </c>
      <c r="I60" s="15">
        <f t="shared" si="2"/>
        <v>3.2008637996068274</v>
      </c>
      <c r="J60" s="40">
        <f t="shared" si="3"/>
        <v>2.0995647424279875</v>
      </c>
      <c r="K60" s="32"/>
      <c r="L60" s="32"/>
      <c r="M60" s="32"/>
      <c r="N60" s="29"/>
      <c r="O60" s="29"/>
      <c r="P60" s="29"/>
      <c r="Q60" s="29"/>
      <c r="R60" s="32"/>
      <c r="S60" s="32"/>
      <c r="T60" s="32"/>
      <c r="U60" s="29"/>
      <c r="V60" s="29"/>
      <c r="W60" s="29"/>
      <c r="X60" s="29"/>
      <c r="Y60" s="32"/>
      <c r="Z60" s="32"/>
      <c r="AA60" s="32"/>
      <c r="AB60" s="29"/>
      <c r="AC60" s="29"/>
      <c r="AD60" s="29"/>
      <c r="AE60" s="29"/>
      <c r="AF60" s="30"/>
    </row>
    <row r="61" spans="2:32" x14ac:dyDescent="0.25">
      <c r="B61" s="5">
        <v>205186.47399999999</v>
      </c>
      <c r="C61" s="25">
        <v>58</v>
      </c>
      <c r="D61" s="34">
        <f>'Result sheet1'!AA120</f>
        <v>1252158</v>
      </c>
      <c r="E61" s="32">
        <f>'Result sheet1'!AB120</f>
        <v>1202130</v>
      </c>
      <c r="F61" s="32">
        <f>'Result sheet1'!AC120</f>
        <v>1232451</v>
      </c>
      <c r="G61" s="12">
        <f t="shared" si="0"/>
        <v>1228913</v>
      </c>
      <c r="H61" s="9">
        <f t="shared" si="1"/>
        <v>20576.495960196917</v>
      </c>
      <c r="I61" s="15">
        <f t="shared" si="2"/>
        <v>3.2012501997124141</v>
      </c>
      <c r="J61" s="40">
        <f t="shared" si="3"/>
        <v>2.099818196523179</v>
      </c>
      <c r="K61" s="32"/>
      <c r="L61" s="32"/>
      <c r="M61" s="32"/>
      <c r="N61" s="29"/>
      <c r="O61" s="29"/>
      <c r="P61" s="29"/>
      <c r="Q61" s="29"/>
      <c r="R61" s="32"/>
      <c r="S61" s="32"/>
      <c r="T61" s="32"/>
      <c r="U61" s="29"/>
      <c r="V61" s="29"/>
      <c r="W61" s="29"/>
      <c r="X61" s="29"/>
      <c r="Y61" s="32"/>
      <c r="Z61" s="32"/>
      <c r="AA61" s="32"/>
      <c r="AB61" s="29"/>
      <c r="AC61" s="29"/>
      <c r="AD61" s="29"/>
      <c r="AE61" s="29"/>
      <c r="AF61" s="30"/>
    </row>
    <row r="62" spans="2:32" x14ac:dyDescent="0.25">
      <c r="B62" s="5">
        <v>208786.23800000001</v>
      </c>
      <c r="C62" s="25">
        <v>59</v>
      </c>
      <c r="D62" s="34">
        <f>'Result sheet1'!AA121</f>
        <v>1250347</v>
      </c>
      <c r="E62" s="32">
        <f>'Result sheet1'!AB121</f>
        <v>1199420</v>
      </c>
      <c r="F62" s="32">
        <f>'Result sheet1'!AC121</f>
        <v>1232550</v>
      </c>
      <c r="G62" s="12">
        <f t="shared" si="0"/>
        <v>1227439</v>
      </c>
      <c r="H62" s="9">
        <f t="shared" si="1"/>
        <v>21102.631320919831</v>
      </c>
      <c r="I62" s="15">
        <f t="shared" si="2"/>
        <v>3.1974105114721758</v>
      </c>
      <c r="J62" s="40">
        <f t="shared" si="3"/>
        <v>2.097299603244668</v>
      </c>
      <c r="K62" s="32"/>
      <c r="L62" s="32"/>
      <c r="M62" s="32"/>
      <c r="N62" s="29"/>
      <c r="O62" s="29"/>
      <c r="P62" s="29"/>
      <c r="Q62" s="29"/>
      <c r="R62" s="32"/>
      <c r="S62" s="32"/>
      <c r="T62" s="32"/>
      <c r="U62" s="29"/>
      <c r="V62" s="29"/>
      <c r="W62" s="29"/>
      <c r="X62" s="29"/>
      <c r="Y62" s="32"/>
      <c r="Z62" s="32"/>
      <c r="AA62" s="32"/>
      <c r="AB62" s="29"/>
      <c r="AC62" s="29"/>
      <c r="AD62" s="29"/>
      <c r="AE62" s="29"/>
      <c r="AF62" s="30"/>
    </row>
    <row r="63" spans="2:32" x14ac:dyDescent="0.25">
      <c r="B63" s="5">
        <v>212386.014</v>
      </c>
      <c r="C63" s="25">
        <v>60</v>
      </c>
      <c r="D63" s="34">
        <f>'Result sheet1'!AA122</f>
        <v>1253141</v>
      </c>
      <c r="E63" s="32">
        <f>'Result sheet1'!AB122</f>
        <v>1203045</v>
      </c>
      <c r="F63" s="32">
        <f>'Result sheet1'!AC122</f>
        <v>1233790</v>
      </c>
      <c r="G63" s="12">
        <f t="shared" si="0"/>
        <v>1229992</v>
      </c>
      <c r="H63" s="9">
        <f t="shared" si="1"/>
        <v>20627.18120991491</v>
      </c>
      <c r="I63" s="15">
        <f t="shared" si="2"/>
        <v>3.2040609348624938</v>
      </c>
      <c r="J63" s="40">
        <f t="shared" si="3"/>
        <v>2.1016618614807867</v>
      </c>
      <c r="K63" s="32"/>
      <c r="L63" s="32"/>
      <c r="M63" s="32"/>
      <c r="N63" s="29"/>
      <c r="O63" s="29"/>
      <c r="P63" s="29"/>
      <c r="Q63" s="29"/>
      <c r="R63" s="32"/>
      <c r="S63" s="32"/>
      <c r="T63" s="32"/>
      <c r="U63" s="29"/>
      <c r="V63" s="29"/>
      <c r="W63" s="29"/>
      <c r="X63" s="29"/>
      <c r="Y63" s="32"/>
      <c r="Z63" s="32"/>
      <c r="AA63" s="32"/>
      <c r="AB63" s="29"/>
      <c r="AC63" s="29"/>
      <c r="AD63" s="29"/>
      <c r="AE63" s="29"/>
      <c r="AF63" s="30"/>
    </row>
    <row r="64" spans="2:32" x14ac:dyDescent="0.25">
      <c r="B64" s="5">
        <v>215985.79300000001</v>
      </c>
      <c r="C64" s="25">
        <v>61</v>
      </c>
      <c r="D64" s="34">
        <f>'Result sheet1'!AA123</f>
        <v>1254472</v>
      </c>
      <c r="E64" s="32">
        <f>'Result sheet1'!AB123</f>
        <v>1206183</v>
      </c>
      <c r="F64" s="32">
        <f>'Result sheet1'!AC123</f>
        <v>1235426</v>
      </c>
      <c r="G64" s="12">
        <f t="shared" si="0"/>
        <v>1232027</v>
      </c>
      <c r="H64" s="9">
        <f t="shared" si="1"/>
        <v>19859.872121105582</v>
      </c>
      <c r="I64" s="15">
        <f t="shared" si="2"/>
        <v>3.2093619969852112</v>
      </c>
      <c r="J64" s="40">
        <f t="shared" si="3"/>
        <v>2.1051390238429106</v>
      </c>
      <c r="K64" s="32"/>
      <c r="L64" s="32"/>
      <c r="M64" s="32"/>
      <c r="N64" s="29"/>
      <c r="O64" s="29"/>
      <c r="P64" s="29"/>
      <c r="Q64" s="29"/>
      <c r="R64" s="32"/>
      <c r="S64" s="32"/>
      <c r="T64" s="32"/>
      <c r="U64" s="29"/>
      <c r="V64" s="29"/>
      <c r="W64" s="29"/>
      <c r="X64" s="29"/>
      <c r="Y64" s="32"/>
      <c r="Z64" s="32"/>
      <c r="AA64" s="32"/>
      <c r="AB64" s="29"/>
      <c r="AC64" s="29"/>
      <c r="AD64" s="29"/>
      <c r="AE64" s="29"/>
      <c r="AF64" s="30"/>
    </row>
    <row r="65" spans="2:32" x14ac:dyDescent="0.25">
      <c r="B65" s="5">
        <v>219585.565</v>
      </c>
      <c r="C65" s="25">
        <v>62</v>
      </c>
      <c r="D65" s="34">
        <f>'Result sheet1'!AA124</f>
        <v>1252264</v>
      </c>
      <c r="E65" s="32">
        <f>'Result sheet1'!AB124</f>
        <v>1200725</v>
      </c>
      <c r="F65" s="32">
        <f>'Result sheet1'!AC124</f>
        <v>1229445</v>
      </c>
      <c r="G65" s="12">
        <f t="shared" si="0"/>
        <v>1227478</v>
      </c>
      <c r="H65" s="9">
        <f t="shared" si="1"/>
        <v>21086.629997860415</v>
      </c>
      <c r="I65" s="15">
        <f t="shared" si="2"/>
        <v>3.1975121043089256</v>
      </c>
      <c r="J65" s="40">
        <f t="shared" si="3"/>
        <v>2.0973662417371117</v>
      </c>
      <c r="K65" s="32"/>
      <c r="L65" s="32"/>
      <c r="M65" s="32"/>
      <c r="N65" s="29"/>
      <c r="O65" s="29"/>
      <c r="P65" s="29"/>
      <c r="Q65" s="29"/>
      <c r="R65" s="32"/>
      <c r="S65" s="32"/>
      <c r="T65" s="32"/>
      <c r="U65" s="29"/>
      <c r="V65" s="29"/>
      <c r="W65" s="29"/>
      <c r="X65" s="29"/>
      <c r="Y65" s="32"/>
      <c r="Z65" s="32"/>
      <c r="AA65" s="32"/>
      <c r="AB65" s="29"/>
      <c r="AC65" s="29"/>
      <c r="AD65" s="29"/>
      <c r="AE65" s="29"/>
      <c r="AF65" s="30"/>
    </row>
    <row r="66" spans="2:32" x14ac:dyDescent="0.25">
      <c r="B66" s="5">
        <v>223185.342</v>
      </c>
      <c r="C66" s="25">
        <v>63</v>
      </c>
      <c r="D66" s="34">
        <f>'Result sheet1'!AA125</f>
        <v>1244791</v>
      </c>
      <c r="E66" s="32">
        <f>'Result sheet1'!AB125</f>
        <v>1204426</v>
      </c>
      <c r="F66" s="32">
        <f>'Result sheet1'!AC125</f>
        <v>1229695</v>
      </c>
      <c r="G66" s="12">
        <f t="shared" si="0"/>
        <v>1226304</v>
      </c>
      <c r="H66" s="9">
        <f t="shared" si="1"/>
        <v>16652.476632621347</v>
      </c>
      <c r="I66" s="15">
        <f t="shared" si="2"/>
        <v>3.1944538994283018</v>
      </c>
      <c r="J66" s="40">
        <f t="shared" si="3"/>
        <v>2.0953602522466284</v>
      </c>
      <c r="K66" s="32"/>
      <c r="L66" s="32"/>
      <c r="M66" s="32"/>
      <c r="N66" s="29"/>
      <c r="O66" s="29"/>
      <c r="P66" s="29"/>
      <c r="Q66" s="29"/>
      <c r="R66" s="32"/>
      <c r="S66" s="32"/>
      <c r="T66" s="32"/>
      <c r="U66" s="29"/>
      <c r="V66" s="29"/>
      <c r="W66" s="29"/>
      <c r="X66" s="29"/>
      <c r="Y66" s="32"/>
      <c r="Z66" s="32"/>
      <c r="AA66" s="32"/>
      <c r="AB66" s="29"/>
      <c r="AC66" s="29"/>
      <c r="AD66" s="29"/>
      <c r="AE66" s="29"/>
      <c r="AF66" s="30"/>
    </row>
    <row r="67" spans="2:32" x14ac:dyDescent="0.25">
      <c r="B67" s="5">
        <v>223185.342</v>
      </c>
      <c r="C67" s="25">
        <v>64</v>
      </c>
      <c r="D67" s="34">
        <f>'Result sheet1'!AA126</f>
        <v>1240939</v>
      </c>
      <c r="E67" s="32">
        <f>'Result sheet1'!AB126</f>
        <v>1202050</v>
      </c>
      <c r="F67" s="32">
        <f>'Result sheet1'!AC126</f>
        <v>1224737</v>
      </c>
      <c r="G67" s="12">
        <f t="shared" si="0"/>
        <v>1222575.3333333333</v>
      </c>
      <c r="H67" s="9">
        <f t="shared" si="1"/>
        <v>15949.779148592903</v>
      </c>
      <c r="I67" s="15">
        <f t="shared" si="2"/>
        <v>3.1847409295831395</v>
      </c>
      <c r="J67" s="40">
        <f t="shared" si="3"/>
        <v>2.0889891567212038</v>
      </c>
      <c r="K67" s="32"/>
      <c r="L67" s="32"/>
      <c r="M67" s="32"/>
      <c r="N67" s="29"/>
      <c r="O67" s="29"/>
      <c r="P67" s="29"/>
      <c r="Q67" s="29"/>
      <c r="R67" s="32"/>
      <c r="S67" s="32"/>
      <c r="T67" s="32"/>
      <c r="U67" s="29"/>
      <c r="V67" s="29"/>
      <c r="W67" s="29"/>
      <c r="X67" s="29"/>
      <c r="Y67" s="32"/>
      <c r="Z67" s="32"/>
      <c r="AA67" s="32"/>
      <c r="AB67" s="29"/>
      <c r="AC67" s="29"/>
      <c r="AD67" s="29"/>
      <c r="AE67" s="29"/>
      <c r="AF67" s="30"/>
    </row>
    <row r="68" spans="2:32" x14ac:dyDescent="0.25">
      <c r="B68" s="5">
        <v>223185.342</v>
      </c>
      <c r="C68" s="25">
        <v>65</v>
      </c>
      <c r="D68" s="34">
        <f>'Result sheet1'!AA127</f>
        <v>1228257</v>
      </c>
      <c r="E68" s="32">
        <f>'Result sheet1'!AB127</f>
        <v>1197759</v>
      </c>
      <c r="F68" s="32">
        <f>'Result sheet1'!AC127</f>
        <v>1220265</v>
      </c>
      <c r="G68" s="12">
        <f t="shared" ref="G68:G76" si="4">SUM(D68:F68)/3</f>
        <v>1215427</v>
      </c>
      <c r="H68" s="9">
        <f t="shared" si="1"/>
        <v>12912.182464633932</v>
      </c>
      <c r="I68" s="15">
        <f t="shared" si="2"/>
        <v>3.166119917753218</v>
      </c>
      <c r="J68" s="40">
        <f t="shared" si="3"/>
        <v>2.0767749475720234</v>
      </c>
      <c r="K68" s="32"/>
      <c r="L68" s="32"/>
      <c r="M68" s="32"/>
      <c r="N68" s="29"/>
      <c r="O68" s="29"/>
      <c r="P68" s="29"/>
      <c r="Q68" s="29"/>
      <c r="R68" s="32"/>
      <c r="S68" s="32"/>
      <c r="T68" s="32"/>
      <c r="U68" s="29"/>
      <c r="V68" s="29"/>
      <c r="W68" s="29"/>
      <c r="X68" s="29"/>
      <c r="Y68" s="32"/>
      <c r="Z68" s="32"/>
      <c r="AA68" s="32"/>
      <c r="AB68" s="29"/>
      <c r="AC68" s="29"/>
      <c r="AD68" s="29"/>
      <c r="AE68" s="29"/>
      <c r="AF68" s="30"/>
    </row>
    <row r="69" spans="2:32" x14ac:dyDescent="0.25">
      <c r="B69" s="5">
        <v>223185.342</v>
      </c>
      <c r="C69" s="25">
        <v>66</v>
      </c>
      <c r="D69" s="34">
        <f>'Result sheet1'!AA128</f>
        <v>1230326</v>
      </c>
      <c r="E69" s="32">
        <f>'Result sheet1'!AB128</f>
        <v>1198783</v>
      </c>
      <c r="F69" s="32">
        <f>'Result sheet1'!AC128</f>
        <v>1212102</v>
      </c>
      <c r="G69" s="12">
        <f t="shared" si="4"/>
        <v>1213737</v>
      </c>
      <c r="H69" s="9">
        <f t="shared" ref="H69:H72" si="5">_xlfn.STDEV.P(D69:F69)</f>
        <v>12929.16937264984</v>
      </c>
      <c r="I69" s="15">
        <f t="shared" ref="I69:I76" si="6">G69/G$4</f>
        <v>3.1617175614940574</v>
      </c>
      <c r="J69" s="40">
        <f t="shared" ref="J69:J72" si="7">G69/G$9</f>
        <v>2.0738872795661321</v>
      </c>
      <c r="K69" s="32"/>
      <c r="L69" s="32"/>
      <c r="M69" s="32"/>
      <c r="N69" s="29"/>
      <c r="O69" s="29"/>
      <c r="P69" s="29"/>
      <c r="Q69" s="29"/>
      <c r="R69" s="32"/>
      <c r="S69" s="32"/>
      <c r="T69" s="32"/>
      <c r="U69" s="29"/>
      <c r="V69" s="29"/>
      <c r="W69" s="29"/>
      <c r="X69" s="29"/>
      <c r="Y69" s="32"/>
      <c r="Z69" s="32"/>
      <c r="AA69" s="32"/>
      <c r="AB69" s="29"/>
      <c r="AC69" s="29"/>
      <c r="AD69" s="29"/>
      <c r="AE69" s="29"/>
      <c r="AF69" s="30"/>
    </row>
    <row r="70" spans="2:32" x14ac:dyDescent="0.25">
      <c r="B70" s="5">
        <v>223185.342</v>
      </c>
      <c r="C70" s="25">
        <v>67</v>
      </c>
      <c r="D70" s="34">
        <f>'Result sheet1'!AA129</f>
        <v>1226808</v>
      </c>
      <c r="E70" s="32">
        <f>'Result sheet1'!AB129</f>
        <v>1201711</v>
      </c>
      <c r="F70" s="32">
        <f>'Result sheet1'!AC129</f>
        <v>1216156</v>
      </c>
      <c r="G70" s="12">
        <f t="shared" si="4"/>
        <v>1214891.6666666667</v>
      </c>
      <c r="H70" s="9">
        <f t="shared" si="5"/>
        <v>10284.73808881663</v>
      </c>
      <c r="I70" s="15">
        <f t="shared" si="6"/>
        <v>3.1647254041137289</v>
      </c>
      <c r="J70" s="40">
        <f t="shared" si="7"/>
        <v>2.0758602345902757</v>
      </c>
      <c r="K70" s="32"/>
      <c r="L70" s="32"/>
      <c r="M70" s="32"/>
      <c r="N70" s="29"/>
      <c r="O70" s="29"/>
      <c r="P70" s="29"/>
      <c r="Q70" s="29"/>
      <c r="R70" s="32"/>
      <c r="S70" s="32"/>
      <c r="T70" s="32"/>
      <c r="U70" s="29"/>
      <c r="V70" s="29"/>
      <c r="W70" s="29"/>
      <c r="X70" s="29"/>
      <c r="Y70" s="32"/>
      <c r="Z70" s="32"/>
      <c r="AA70" s="32"/>
      <c r="AB70" s="29"/>
      <c r="AC70" s="29"/>
      <c r="AD70" s="29"/>
      <c r="AE70" s="29"/>
      <c r="AF70" s="30"/>
    </row>
    <row r="71" spans="2:32" x14ac:dyDescent="0.25">
      <c r="B71" s="5">
        <v>223185.342</v>
      </c>
      <c r="C71" s="25">
        <v>68</v>
      </c>
      <c r="D71" s="34">
        <f>'Result sheet1'!AA130</f>
        <v>1229309</v>
      </c>
      <c r="E71" s="32">
        <f>'Result sheet1'!AB130</f>
        <v>1204945</v>
      </c>
      <c r="F71" s="32">
        <f>'Result sheet1'!AC130</f>
        <v>1222404</v>
      </c>
      <c r="G71" s="12">
        <f t="shared" si="4"/>
        <v>1218886</v>
      </c>
      <c r="H71" s="9">
        <f t="shared" si="5"/>
        <v>10252.913959780735</v>
      </c>
      <c r="I71" s="15">
        <f t="shared" si="6"/>
        <v>3.1751304208895714</v>
      </c>
      <c r="J71" s="40">
        <f t="shared" si="7"/>
        <v>2.0826852692479871</v>
      </c>
      <c r="K71" s="32"/>
      <c r="L71" s="32"/>
      <c r="M71" s="32"/>
      <c r="N71" s="29"/>
      <c r="O71" s="29"/>
      <c r="P71" s="29"/>
      <c r="Q71" s="29"/>
      <c r="R71" s="32"/>
      <c r="S71" s="32"/>
      <c r="T71" s="32"/>
      <c r="U71" s="29"/>
      <c r="V71" s="29"/>
      <c r="W71" s="29"/>
      <c r="X71" s="29"/>
      <c r="Y71" s="32"/>
      <c r="Z71" s="32"/>
      <c r="AA71" s="32"/>
      <c r="AB71" s="29"/>
      <c r="AC71" s="29"/>
      <c r="AD71" s="29"/>
      <c r="AE71" s="29"/>
      <c r="AF71" s="30"/>
    </row>
    <row r="72" spans="2:32" x14ac:dyDescent="0.25">
      <c r="B72" s="5">
        <v>223185.342</v>
      </c>
      <c r="C72" s="25">
        <v>69</v>
      </c>
      <c r="D72" s="34">
        <f>'Result sheet1'!AA131</f>
        <v>1221585</v>
      </c>
      <c r="E72" s="32">
        <f>'Result sheet1'!AB131</f>
        <v>1205570</v>
      </c>
      <c r="F72" s="32">
        <f>'Result sheet1'!AC131</f>
        <v>1214315</v>
      </c>
      <c r="G72" s="12">
        <f t="shared" si="4"/>
        <v>1213823.3333333333</v>
      </c>
      <c r="H72" s="9">
        <f t="shared" si="5"/>
        <v>6547.3332145402692</v>
      </c>
      <c r="I72" s="15">
        <f t="shared" si="6"/>
        <v>3.1619424550386572</v>
      </c>
      <c r="J72" s="40">
        <f t="shared" si="7"/>
        <v>2.0740347955451313</v>
      </c>
      <c r="K72" s="32"/>
      <c r="L72" s="32"/>
      <c r="M72" s="32"/>
      <c r="N72" s="29"/>
      <c r="O72" s="29"/>
      <c r="P72" s="29"/>
      <c r="Q72" s="29"/>
      <c r="R72" s="32"/>
      <c r="S72" s="32"/>
      <c r="T72" s="32"/>
      <c r="U72" s="29"/>
      <c r="V72" s="29"/>
      <c r="W72" s="29"/>
      <c r="X72" s="29"/>
      <c r="Y72" s="32"/>
      <c r="Z72" s="32"/>
      <c r="AA72" s="32"/>
      <c r="AB72" s="29"/>
      <c r="AC72" s="29"/>
      <c r="AD72" s="29"/>
      <c r="AE72" s="29"/>
      <c r="AF72" s="30"/>
    </row>
    <row r="73" spans="2:32" x14ac:dyDescent="0.25">
      <c r="B73" s="5">
        <v>223185.342</v>
      </c>
      <c r="C73" s="25">
        <v>70</v>
      </c>
      <c r="D73" s="34">
        <f>'Result sheet1'!AA132</f>
        <v>1220312</v>
      </c>
      <c r="E73" s="32">
        <f>'Result sheet1'!AB132</f>
        <v>1203829</v>
      </c>
      <c r="F73" s="32">
        <f>'Result sheet1'!AC132</f>
        <v>1212581</v>
      </c>
      <c r="G73" s="12">
        <f t="shared" si="4"/>
        <v>1212240.6666666667</v>
      </c>
      <c r="H73" s="9">
        <f t="shared" ref="H73:H76" si="8">_xlfn.STDEV.P(D73:F73)</f>
        <v>6733.4583651757703</v>
      </c>
      <c r="I73" s="15">
        <f t="shared" si="6"/>
        <v>3.1578196961592702</v>
      </c>
      <c r="J73" s="40">
        <f t="shared" ref="J73:J76" si="9">G73/G$9</f>
        <v>2.0713305257834009</v>
      </c>
      <c r="K73" s="32"/>
      <c r="L73" s="32"/>
      <c r="M73" s="32"/>
      <c r="N73" s="29"/>
      <c r="O73" s="29"/>
      <c r="P73" s="29"/>
      <c r="Q73" s="29"/>
      <c r="R73" s="32"/>
      <c r="S73" s="32"/>
      <c r="T73" s="32"/>
      <c r="U73" s="29"/>
      <c r="V73" s="29"/>
      <c r="W73" s="29"/>
      <c r="X73" s="29"/>
      <c r="Y73" s="32"/>
      <c r="Z73" s="32"/>
      <c r="AA73" s="32"/>
      <c r="AB73" s="29"/>
      <c r="AC73" s="29"/>
      <c r="AD73" s="29"/>
      <c r="AE73" s="29"/>
      <c r="AF73" s="30"/>
    </row>
    <row r="74" spans="2:32" x14ac:dyDescent="0.25">
      <c r="B74" s="5">
        <v>223185.342</v>
      </c>
      <c r="C74" s="25">
        <v>71</v>
      </c>
      <c r="D74" s="34">
        <f>'Result sheet1'!AA133</f>
        <v>1211237</v>
      </c>
      <c r="E74" s="32">
        <f>'Result sheet1'!AB133</f>
        <v>1206964</v>
      </c>
      <c r="F74" s="32">
        <f>'Result sheet1'!AC133</f>
        <v>1207165</v>
      </c>
      <c r="G74" s="12">
        <f t="shared" si="4"/>
        <v>1208455.3333333333</v>
      </c>
      <c r="H74" s="9">
        <f t="shared" si="8"/>
        <v>1968.6462918011</v>
      </c>
      <c r="I74" s="15">
        <f t="shared" si="6"/>
        <v>3.147959112790625</v>
      </c>
      <c r="J74" s="40">
        <f t="shared" si="9"/>
        <v>2.0648626050980154</v>
      </c>
      <c r="K74" s="32"/>
      <c r="L74" s="32"/>
      <c r="M74" s="32"/>
      <c r="N74" s="29"/>
      <c r="O74" s="29"/>
      <c r="P74" s="29"/>
      <c r="Q74" s="29"/>
      <c r="R74" s="32"/>
      <c r="S74" s="32"/>
      <c r="T74" s="32"/>
      <c r="U74" s="29"/>
      <c r="V74" s="29"/>
      <c r="W74" s="29"/>
      <c r="X74" s="29"/>
      <c r="Y74" s="32"/>
      <c r="Z74" s="32"/>
      <c r="AA74" s="32"/>
      <c r="AB74" s="29"/>
      <c r="AC74" s="29"/>
      <c r="AD74" s="29"/>
      <c r="AE74" s="29"/>
      <c r="AF74" s="30"/>
    </row>
    <row r="75" spans="2:32" x14ac:dyDescent="0.25">
      <c r="B75" s="5">
        <v>223185.342</v>
      </c>
      <c r="C75" s="25">
        <v>72</v>
      </c>
      <c r="D75" s="34">
        <f>'Result sheet1'!AA134</f>
        <v>1207467</v>
      </c>
      <c r="E75" s="32">
        <f>'Result sheet1'!AB134</f>
        <v>1202490</v>
      </c>
      <c r="F75" s="32">
        <f>'Result sheet1'!AC134</f>
        <v>1205907</v>
      </c>
      <c r="G75" s="12">
        <f t="shared" si="4"/>
        <v>1205288</v>
      </c>
      <c r="H75" s="9">
        <f t="shared" si="8"/>
        <v>2078.4614502078216</v>
      </c>
      <c r="I75" s="15">
        <f t="shared" si="6"/>
        <v>3.1397083851427858</v>
      </c>
      <c r="J75" s="40">
        <f t="shared" si="9"/>
        <v>2.059450648215968</v>
      </c>
      <c r="K75" s="32"/>
      <c r="L75" s="32"/>
      <c r="M75" s="32"/>
      <c r="N75" s="29"/>
      <c r="O75" s="29"/>
      <c r="P75" s="29"/>
      <c r="Q75" s="29"/>
      <c r="R75" s="32"/>
      <c r="S75" s="32"/>
      <c r="T75" s="32"/>
      <c r="U75" s="29"/>
      <c r="V75" s="29"/>
      <c r="W75" s="29"/>
      <c r="X75" s="29"/>
      <c r="Y75" s="32"/>
      <c r="Z75" s="32"/>
      <c r="AA75" s="32"/>
      <c r="AB75" s="29"/>
      <c r="AC75" s="29"/>
      <c r="AD75" s="29"/>
      <c r="AE75" s="29"/>
      <c r="AF75" s="30"/>
    </row>
    <row r="76" spans="2:32" ht="15.75" thickBot="1" x14ac:dyDescent="0.3">
      <c r="B76" s="6">
        <v>223185.342</v>
      </c>
      <c r="C76" s="26">
        <v>73</v>
      </c>
      <c r="D76" s="34">
        <f>'Result sheet1'!AA135</f>
        <v>0</v>
      </c>
      <c r="E76" s="32">
        <f>'Result sheet1'!AB135</f>
        <v>0</v>
      </c>
      <c r="F76" s="32">
        <f>'Result sheet1'!AC135</f>
        <v>0</v>
      </c>
      <c r="G76" s="13">
        <f t="shared" si="4"/>
        <v>0</v>
      </c>
      <c r="H76" s="14">
        <f t="shared" si="8"/>
        <v>0</v>
      </c>
      <c r="I76" s="17">
        <f t="shared" si="6"/>
        <v>0</v>
      </c>
      <c r="J76" s="41">
        <f t="shared" si="9"/>
        <v>0</v>
      </c>
      <c r="K76" s="32"/>
      <c r="L76" s="32"/>
      <c r="M76" s="32"/>
      <c r="N76" s="29"/>
      <c r="O76" s="29"/>
      <c r="P76" s="29"/>
      <c r="Q76" s="29"/>
      <c r="R76" s="32"/>
      <c r="S76" s="32"/>
      <c r="T76" s="32"/>
      <c r="U76" s="29"/>
      <c r="V76" s="29"/>
      <c r="W76" s="29"/>
      <c r="X76" s="29"/>
      <c r="Y76" s="32"/>
      <c r="Z76" s="32"/>
      <c r="AA76" s="32"/>
      <c r="AB76" s="29"/>
      <c r="AC76" s="29"/>
      <c r="AD76" s="29"/>
      <c r="AE76" s="29"/>
      <c r="AF76" s="30"/>
    </row>
    <row r="77" spans="2:32" x14ac:dyDescent="0.25"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</row>
    <row r="78" spans="2:32" x14ac:dyDescent="0.25"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</row>
    <row r="79" spans="2:32" x14ac:dyDescent="0.25"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</row>
    <row r="80" spans="2:32" x14ac:dyDescent="0.25"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</row>
    <row r="81" spans="11:32" x14ac:dyDescent="0.25"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</row>
    <row r="82" spans="11:32" x14ac:dyDescent="0.25"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</row>
    <row r="83" spans="11:32" x14ac:dyDescent="0.25"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  <c r="Z83" s="30"/>
      <c r="AA83" s="30"/>
      <c r="AB83" s="30"/>
      <c r="AC83" s="30"/>
    </row>
    <row r="84" spans="11:32" x14ac:dyDescent="0.25"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</row>
    <row r="85" spans="11:32" x14ac:dyDescent="0.25"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  <c r="Z85" s="30"/>
      <c r="AA85" s="30"/>
      <c r="AB85" s="30"/>
      <c r="AC85" s="30"/>
    </row>
    <row r="86" spans="11:32" x14ac:dyDescent="0.25"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  <c r="Z86" s="30"/>
      <c r="AA86" s="30"/>
      <c r="AB86" s="30"/>
      <c r="AC86" s="30"/>
    </row>
    <row r="87" spans="11:32" x14ac:dyDescent="0.25"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</row>
    <row r="88" spans="11:32" x14ac:dyDescent="0.25"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</row>
  </sheetData>
  <mergeCells count="4">
    <mergeCell ref="D2:J2"/>
    <mergeCell ref="K2:Q2"/>
    <mergeCell ref="R2:X2"/>
    <mergeCell ref="D1:J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76"/>
  <sheetViews>
    <sheetView workbookViewId="0">
      <selection activeCell="Q24" sqref="Q24"/>
    </sheetView>
  </sheetViews>
  <sheetFormatPr baseColWidth="10" defaultColWidth="9.140625" defaultRowHeight="15" x14ac:dyDescent="0.25"/>
  <cols>
    <col min="3" max="3" width="14.7109375" bestFit="1" customWidth="1"/>
    <col min="4" max="4" width="17.140625" customWidth="1"/>
    <col min="5" max="5" width="15.85546875" customWidth="1"/>
    <col min="6" max="6" width="14.28515625" customWidth="1"/>
    <col min="7" max="7" width="12.28515625" customWidth="1"/>
  </cols>
  <sheetData>
    <row r="1" spans="1:9" ht="15.75" thickBot="1" x14ac:dyDescent="0.3">
      <c r="C1" s="44" t="s">
        <v>236</v>
      </c>
      <c r="D1" s="44"/>
      <c r="E1" s="44"/>
      <c r="F1" s="44"/>
      <c r="G1" s="44"/>
      <c r="H1" s="44"/>
      <c r="I1" s="44"/>
    </row>
    <row r="2" spans="1:9" ht="15.75" thickBot="1" x14ac:dyDescent="0.3">
      <c r="C2" s="45" t="s">
        <v>155</v>
      </c>
      <c r="D2" s="46"/>
      <c r="E2" s="46"/>
      <c r="F2" s="46"/>
      <c r="G2" s="46"/>
      <c r="H2" s="46"/>
      <c r="I2" s="46"/>
    </row>
    <row r="3" spans="1:9" ht="15.75" thickBot="1" x14ac:dyDescent="0.3">
      <c r="A3" s="7" t="s">
        <v>152</v>
      </c>
      <c r="B3" s="8" t="s">
        <v>156</v>
      </c>
      <c r="C3" s="18"/>
      <c r="D3" s="19"/>
      <c r="E3" s="19"/>
      <c r="F3" s="20" t="s">
        <v>154</v>
      </c>
      <c r="G3" s="21" t="s">
        <v>157</v>
      </c>
      <c r="H3" s="22" t="s">
        <v>158</v>
      </c>
      <c r="I3" s="38" t="s">
        <v>159</v>
      </c>
    </row>
    <row r="4" spans="1:9" x14ac:dyDescent="0.25">
      <c r="A4" s="23">
        <v>0</v>
      </c>
      <c r="B4" s="24">
        <v>1</v>
      </c>
      <c r="C4" s="36">
        <f>'Result sheet1'!AJ63</f>
        <v>606495</v>
      </c>
      <c r="D4" s="37">
        <f>'Result sheet1'!AK63</f>
        <v>591832</v>
      </c>
      <c r="E4" s="37">
        <f>'Result sheet1'!AL63</f>
        <v>533287</v>
      </c>
      <c r="F4" s="10">
        <f t="shared" ref="F4:F67" si="0">SUM(C4:E4)/3</f>
        <v>577204.66666666663</v>
      </c>
      <c r="G4" s="11">
        <f>_xlfn.STDEV.P(C4:E4)</f>
        <v>31626.170348129235</v>
      </c>
      <c r="H4" s="16">
        <f>F4/F$4</f>
        <v>1</v>
      </c>
      <c r="I4" s="39">
        <f>F4/F$9</f>
        <v>0.71417718511870676</v>
      </c>
    </row>
    <row r="5" spans="1:9" x14ac:dyDescent="0.25">
      <c r="A5" s="5">
        <v>3599.067</v>
      </c>
      <c r="B5" s="25">
        <v>2</v>
      </c>
      <c r="C5" s="36">
        <f>'Result sheet1'!AJ64</f>
        <v>696303</v>
      </c>
      <c r="D5" s="37">
        <f>'Result sheet1'!AK64</f>
        <v>684338</v>
      </c>
      <c r="E5" s="37">
        <f>'Result sheet1'!AL64</f>
        <v>616011</v>
      </c>
      <c r="F5" s="12">
        <f t="shared" si="0"/>
        <v>665550.66666666663</v>
      </c>
      <c r="G5" s="9">
        <f t="shared" ref="G5:G68" si="1">_xlfn.STDEV.P(C5:E5)</f>
        <v>35368.764339299283</v>
      </c>
      <c r="H5" s="15">
        <f t="shared" ref="H5:H68" si="2">F5/F$4</f>
        <v>1.1530583605815152</v>
      </c>
      <c r="I5" s="40">
        <f t="shared" ref="I5:I68" si="3">F5/F$9</f>
        <v>0.82348797423769737</v>
      </c>
    </row>
    <row r="6" spans="1:9" x14ac:dyDescent="0.25">
      <c r="A6" s="5">
        <v>7198.8450000000003</v>
      </c>
      <c r="B6" s="25">
        <v>3</v>
      </c>
      <c r="C6" s="36">
        <f>'Result sheet1'!AJ65</f>
        <v>746570</v>
      </c>
      <c r="D6" s="37">
        <f>'Result sheet1'!AK65</f>
        <v>732551</v>
      </c>
      <c r="E6" s="37">
        <f>'Result sheet1'!AL65</f>
        <v>665256</v>
      </c>
      <c r="F6" s="12">
        <f t="shared" si="0"/>
        <v>714792.33333333337</v>
      </c>
      <c r="G6" s="9">
        <f t="shared" si="1"/>
        <v>35491.96463364004</v>
      </c>
      <c r="H6" s="15">
        <f t="shared" si="2"/>
        <v>1.2383689436560343</v>
      </c>
      <c r="I6" s="40">
        <f t="shared" si="3"/>
        <v>0.88441484631869305</v>
      </c>
    </row>
    <row r="7" spans="1:9" x14ac:dyDescent="0.25">
      <c r="A7" s="5">
        <v>10798.602000000001</v>
      </c>
      <c r="B7" s="25">
        <v>4</v>
      </c>
      <c r="C7" s="36">
        <f>'Result sheet1'!AJ66</f>
        <v>778612</v>
      </c>
      <c r="D7" s="37">
        <f>'Result sheet1'!AK66</f>
        <v>769185</v>
      </c>
      <c r="E7" s="37">
        <f>'Result sheet1'!AL66</f>
        <v>699301</v>
      </c>
      <c r="F7" s="12">
        <f t="shared" si="0"/>
        <v>749032.66666666663</v>
      </c>
      <c r="G7" s="9">
        <f t="shared" si="1"/>
        <v>35375.56675007326</v>
      </c>
      <c r="H7" s="15">
        <f t="shared" si="2"/>
        <v>1.2976899008670524</v>
      </c>
      <c r="I7" s="40">
        <f t="shared" si="3"/>
        <v>0.92678052055820515</v>
      </c>
    </row>
    <row r="8" spans="1:9" x14ac:dyDescent="0.25">
      <c r="A8" s="5">
        <v>14398.380999999999</v>
      </c>
      <c r="B8" s="25">
        <v>5</v>
      </c>
      <c r="C8" s="36">
        <f>'Result sheet1'!AJ67</f>
        <v>811255</v>
      </c>
      <c r="D8" s="37">
        <f>'Result sheet1'!AK67</f>
        <v>799607</v>
      </c>
      <c r="E8" s="37">
        <f>'Result sheet1'!AL67</f>
        <v>729474</v>
      </c>
      <c r="F8" s="12">
        <f t="shared" si="0"/>
        <v>780112</v>
      </c>
      <c r="G8" s="9">
        <f t="shared" si="1"/>
        <v>36120.855093237573</v>
      </c>
      <c r="H8" s="15">
        <f t="shared" si="2"/>
        <v>1.35153446437832</v>
      </c>
      <c r="I8" s="40">
        <f t="shared" si="3"/>
        <v>0.96523507936062769</v>
      </c>
    </row>
    <row r="9" spans="1:9" x14ac:dyDescent="0.25">
      <c r="A9" s="5">
        <v>17998.153999999999</v>
      </c>
      <c r="B9" s="25">
        <v>6</v>
      </c>
      <c r="C9" s="36">
        <f>'Result sheet1'!AJ68</f>
        <v>838635</v>
      </c>
      <c r="D9" s="37">
        <f>'Result sheet1'!AK68</f>
        <v>828018</v>
      </c>
      <c r="E9" s="37">
        <f>'Result sheet1'!AL68</f>
        <v>757975</v>
      </c>
      <c r="F9" s="12">
        <f t="shared" si="0"/>
        <v>808209.33333333337</v>
      </c>
      <c r="G9" s="9">
        <f t="shared" si="1"/>
        <v>35784.50648286521</v>
      </c>
      <c r="H9" s="15">
        <f t="shared" si="2"/>
        <v>1.4002127494926699</v>
      </c>
      <c r="I9" s="40">
        <f t="shared" si="3"/>
        <v>1</v>
      </c>
    </row>
    <row r="10" spans="1:9" x14ac:dyDescent="0.25">
      <c r="A10" s="5">
        <v>21597.933000000001</v>
      </c>
      <c r="B10" s="25">
        <v>7</v>
      </c>
      <c r="C10" s="36">
        <f>'Result sheet1'!AJ69</f>
        <v>863346</v>
      </c>
      <c r="D10" s="37">
        <f>'Result sheet1'!AK69</f>
        <v>851140</v>
      </c>
      <c r="E10" s="37">
        <f>'Result sheet1'!AL69</f>
        <v>780696</v>
      </c>
      <c r="F10" s="12">
        <f t="shared" si="0"/>
        <v>831727.33333333337</v>
      </c>
      <c r="G10" s="9">
        <f t="shared" si="1"/>
        <v>36427.044397748708</v>
      </c>
      <c r="H10" s="15">
        <f t="shared" si="2"/>
        <v>1.4409573958168509</v>
      </c>
      <c r="I10" s="40">
        <f t="shared" si="3"/>
        <v>1.0290988968204606</v>
      </c>
    </row>
    <row r="11" spans="1:9" x14ac:dyDescent="0.25">
      <c r="A11" s="5">
        <v>25197.705000000002</v>
      </c>
      <c r="B11" s="25">
        <v>8</v>
      </c>
      <c r="C11" s="36">
        <f>'Result sheet1'!AJ70</f>
        <v>885107</v>
      </c>
      <c r="D11" s="37">
        <f>'Result sheet1'!AK70</f>
        <v>874429</v>
      </c>
      <c r="E11" s="37">
        <f>'Result sheet1'!AL70</f>
        <v>803123</v>
      </c>
      <c r="F11" s="12">
        <f t="shared" si="0"/>
        <v>854219.66666666663</v>
      </c>
      <c r="G11" s="9">
        <f t="shared" si="1"/>
        <v>36392.828316701205</v>
      </c>
      <c r="H11" s="15">
        <f t="shared" si="2"/>
        <v>1.479925087230757</v>
      </c>
      <c r="I11" s="40">
        <f t="shared" si="3"/>
        <v>1.0569287329850185</v>
      </c>
    </row>
    <row r="12" spans="1:9" x14ac:dyDescent="0.25">
      <c r="A12" s="5">
        <v>28797.477999999999</v>
      </c>
      <c r="B12" s="25">
        <v>9</v>
      </c>
      <c r="C12" s="36">
        <f>'Result sheet1'!AJ71</f>
        <v>904211</v>
      </c>
      <c r="D12" s="37">
        <f>'Result sheet1'!AK71</f>
        <v>896599</v>
      </c>
      <c r="E12" s="37">
        <f>'Result sheet1'!AL71</f>
        <v>825258</v>
      </c>
      <c r="F12" s="12">
        <f t="shared" si="0"/>
        <v>875356</v>
      </c>
      <c r="G12" s="9">
        <f t="shared" si="1"/>
        <v>35560.679024263118</v>
      </c>
      <c r="H12" s="15">
        <f t="shared" si="2"/>
        <v>1.5165435252891235</v>
      </c>
      <c r="I12" s="40">
        <f t="shared" si="3"/>
        <v>1.0830807860009866</v>
      </c>
    </row>
    <row r="13" spans="1:9" x14ac:dyDescent="0.25">
      <c r="A13" s="5">
        <v>32397.257000000001</v>
      </c>
      <c r="B13" s="25">
        <v>10</v>
      </c>
      <c r="C13" s="36">
        <f>'Result sheet1'!AJ72</f>
        <v>924124</v>
      </c>
      <c r="D13" s="37">
        <f>'Result sheet1'!AK72</f>
        <v>915659</v>
      </c>
      <c r="E13" s="37">
        <f>'Result sheet1'!AL72</f>
        <v>840206</v>
      </c>
      <c r="F13" s="12">
        <f t="shared" si="0"/>
        <v>893329.66666666663</v>
      </c>
      <c r="G13" s="9">
        <f t="shared" si="1"/>
        <v>37722.734315293506</v>
      </c>
      <c r="H13" s="15">
        <f t="shared" si="2"/>
        <v>1.5476826821681968</v>
      </c>
      <c r="I13" s="40">
        <f t="shared" si="3"/>
        <v>1.1053196614078529</v>
      </c>
    </row>
    <row r="14" spans="1:9" x14ac:dyDescent="0.25">
      <c r="A14" s="5">
        <v>35997.03</v>
      </c>
      <c r="B14" s="25">
        <v>11</v>
      </c>
      <c r="C14" s="36">
        <f>'Result sheet1'!AJ73</f>
        <v>935513</v>
      </c>
      <c r="D14" s="37">
        <f>'Result sheet1'!AK73</f>
        <v>931247</v>
      </c>
      <c r="E14" s="37">
        <f>'Result sheet1'!AL73</f>
        <v>860176</v>
      </c>
      <c r="F14" s="12">
        <f t="shared" si="0"/>
        <v>908978.66666666663</v>
      </c>
      <c r="G14" s="9">
        <f t="shared" si="1"/>
        <v>34552.615861738872</v>
      </c>
      <c r="H14" s="15">
        <f t="shared" si="2"/>
        <v>1.5747943825817994</v>
      </c>
      <c r="I14" s="40">
        <f t="shared" si="3"/>
        <v>1.1246822192930213</v>
      </c>
    </row>
    <row r="15" spans="1:9" x14ac:dyDescent="0.25">
      <c r="A15" s="5">
        <v>39596.805</v>
      </c>
      <c r="B15" s="25">
        <v>12</v>
      </c>
      <c r="C15" s="36">
        <f>'Result sheet1'!AJ74</f>
        <v>955884</v>
      </c>
      <c r="D15" s="37">
        <f>'Result sheet1'!AK74</f>
        <v>944908</v>
      </c>
      <c r="E15" s="37">
        <f>'Result sheet1'!AL74</f>
        <v>873467</v>
      </c>
      <c r="F15" s="12">
        <f t="shared" si="0"/>
        <v>924753</v>
      </c>
      <c r="G15" s="9">
        <f t="shared" si="1"/>
        <v>36540.466070736795</v>
      </c>
      <c r="H15" s="15">
        <f t="shared" si="2"/>
        <v>1.6021232214569761</v>
      </c>
      <c r="I15" s="40">
        <f t="shared" si="3"/>
        <v>1.1441998525134576</v>
      </c>
    </row>
    <row r="16" spans="1:9" x14ac:dyDescent="0.25">
      <c r="A16" s="5">
        <v>43196.582000000002</v>
      </c>
      <c r="B16" s="25">
        <v>13</v>
      </c>
      <c r="C16" s="36">
        <f>'Result sheet1'!AJ75</f>
        <v>967221</v>
      </c>
      <c r="D16" s="37">
        <f>'Result sheet1'!AK75</f>
        <v>955815</v>
      </c>
      <c r="E16" s="37">
        <f>'Result sheet1'!AL75</f>
        <v>885658</v>
      </c>
      <c r="F16" s="12">
        <f t="shared" si="0"/>
        <v>936231.33333333337</v>
      </c>
      <c r="G16" s="9">
        <f t="shared" si="1"/>
        <v>36062.637566076919</v>
      </c>
      <c r="H16" s="15">
        <f t="shared" si="2"/>
        <v>1.6220092930641588</v>
      </c>
      <c r="I16" s="40">
        <f t="shared" si="3"/>
        <v>1.1584020311569445</v>
      </c>
    </row>
    <row r="17" spans="1:9" x14ac:dyDescent="0.25">
      <c r="A17" s="5">
        <v>46796.355000000003</v>
      </c>
      <c r="B17" s="25">
        <v>14</v>
      </c>
      <c r="C17" s="36">
        <f>'Result sheet1'!AJ76</f>
        <v>982401</v>
      </c>
      <c r="D17" s="37">
        <f>'Result sheet1'!AK76</f>
        <v>970262</v>
      </c>
      <c r="E17" s="37">
        <f>'Result sheet1'!AL76</f>
        <v>901418</v>
      </c>
      <c r="F17" s="12">
        <f t="shared" si="0"/>
        <v>951360.33333333337</v>
      </c>
      <c r="G17" s="9">
        <f t="shared" si="1"/>
        <v>35660.588182972468</v>
      </c>
      <c r="H17" s="15">
        <f t="shared" si="2"/>
        <v>1.6482200998605927</v>
      </c>
      <c r="I17" s="40">
        <f t="shared" si="3"/>
        <v>1.1771211913745119</v>
      </c>
    </row>
    <row r="18" spans="1:9" x14ac:dyDescent="0.25">
      <c r="A18" s="5">
        <v>50396.13</v>
      </c>
      <c r="B18" s="25">
        <v>15</v>
      </c>
      <c r="C18" s="36">
        <f>'Result sheet1'!AJ77</f>
        <v>994117</v>
      </c>
      <c r="D18" s="37">
        <f>'Result sheet1'!AK77</f>
        <v>985283</v>
      </c>
      <c r="E18" s="37">
        <f>'Result sheet1'!AL77</f>
        <v>912946</v>
      </c>
      <c r="F18" s="12">
        <f t="shared" si="0"/>
        <v>964115.33333333337</v>
      </c>
      <c r="G18" s="9">
        <f t="shared" si="1"/>
        <v>36361.475899027471</v>
      </c>
      <c r="H18" s="15">
        <f t="shared" si="2"/>
        <v>1.6703179807971062</v>
      </c>
      <c r="I18" s="40">
        <f t="shared" si="3"/>
        <v>1.1929029937788396</v>
      </c>
    </row>
    <row r="19" spans="1:9" x14ac:dyDescent="0.25">
      <c r="A19" s="5">
        <v>53995.902999999998</v>
      </c>
      <c r="B19" s="25">
        <v>16</v>
      </c>
      <c r="C19" s="36">
        <f>'Result sheet1'!AJ78</f>
        <v>1006789</v>
      </c>
      <c r="D19" s="37">
        <f>'Result sheet1'!AK78</f>
        <v>995506</v>
      </c>
      <c r="E19" s="37">
        <f>'Result sheet1'!AL78</f>
        <v>929135</v>
      </c>
      <c r="F19" s="12">
        <f t="shared" si="0"/>
        <v>977143.33333333337</v>
      </c>
      <c r="G19" s="9">
        <f t="shared" si="1"/>
        <v>34258.104387461695</v>
      </c>
      <c r="H19" s="15">
        <f t="shared" si="2"/>
        <v>1.6928888308826333</v>
      </c>
      <c r="I19" s="40">
        <f t="shared" si="3"/>
        <v>1.2090225799586576</v>
      </c>
    </row>
    <row r="20" spans="1:9" x14ac:dyDescent="0.25">
      <c r="A20" s="5">
        <v>57595.68</v>
      </c>
      <c r="B20" s="25">
        <v>17</v>
      </c>
      <c r="C20" s="36">
        <f>'Result sheet1'!AJ79</f>
        <v>1019024</v>
      </c>
      <c r="D20" s="37">
        <f>'Result sheet1'!AK79</f>
        <v>1007300</v>
      </c>
      <c r="E20" s="37">
        <f>'Result sheet1'!AL79</f>
        <v>938523</v>
      </c>
      <c r="F20" s="12">
        <f t="shared" si="0"/>
        <v>988282.33333333337</v>
      </c>
      <c r="G20" s="9">
        <f t="shared" si="1"/>
        <v>35509.214619432081</v>
      </c>
      <c r="H20" s="15">
        <f t="shared" si="2"/>
        <v>1.7121870116550226</v>
      </c>
      <c r="I20" s="40">
        <f t="shared" si="3"/>
        <v>1.2228049003805945</v>
      </c>
    </row>
    <row r="21" spans="1:9" x14ac:dyDescent="0.25">
      <c r="A21" s="5">
        <v>61195.457000000002</v>
      </c>
      <c r="B21" s="25">
        <v>18</v>
      </c>
      <c r="C21" s="36">
        <f>'Result sheet1'!AJ80</f>
        <v>1031431</v>
      </c>
      <c r="D21" s="37">
        <f>'Result sheet1'!AK80</f>
        <v>1019433</v>
      </c>
      <c r="E21" s="37">
        <f>'Result sheet1'!AL80</f>
        <v>952781</v>
      </c>
      <c r="F21" s="12">
        <f t="shared" si="0"/>
        <v>1001215</v>
      </c>
      <c r="G21" s="9">
        <f t="shared" si="1"/>
        <v>34596.505295573814</v>
      </c>
      <c r="H21" s="15">
        <f t="shared" si="2"/>
        <v>1.7345926979107353</v>
      </c>
      <c r="I21" s="40">
        <f t="shared" si="3"/>
        <v>1.2388065303213522</v>
      </c>
    </row>
    <row r="22" spans="1:9" x14ac:dyDescent="0.25">
      <c r="A22" s="5">
        <v>64795.233</v>
      </c>
      <c r="B22" s="25">
        <v>19</v>
      </c>
      <c r="C22" s="36">
        <f>'Result sheet1'!AJ81</f>
        <v>1045916</v>
      </c>
      <c r="D22" s="37">
        <f>'Result sheet1'!AK81</f>
        <v>1031085</v>
      </c>
      <c r="E22" s="37">
        <f>'Result sheet1'!AL81</f>
        <v>964804</v>
      </c>
      <c r="F22" s="12">
        <f t="shared" si="0"/>
        <v>1013935</v>
      </c>
      <c r="G22" s="9">
        <f t="shared" si="1"/>
        <v>35264.533750875918</v>
      </c>
      <c r="H22" s="15">
        <f t="shared" si="2"/>
        <v>1.7566299417768627</v>
      </c>
      <c r="I22" s="40">
        <f t="shared" si="3"/>
        <v>1.2545450271134375</v>
      </c>
    </row>
    <row r="23" spans="1:9" x14ac:dyDescent="0.25">
      <c r="A23" s="5">
        <v>68395.006999999998</v>
      </c>
      <c r="B23" s="25">
        <v>20</v>
      </c>
      <c r="C23" s="36">
        <f>'Result sheet1'!AJ82</f>
        <v>1066275</v>
      </c>
      <c r="D23" s="37">
        <f>'Result sheet1'!AK82</f>
        <v>1052293</v>
      </c>
      <c r="E23" s="37">
        <f>'Result sheet1'!AL82</f>
        <v>985264</v>
      </c>
      <c r="F23" s="12">
        <f t="shared" si="0"/>
        <v>1034610.6666666666</v>
      </c>
      <c r="G23" s="9">
        <f t="shared" si="1"/>
        <v>35357.170082208533</v>
      </c>
      <c r="H23" s="15">
        <f t="shared" si="2"/>
        <v>1.7924502804897628</v>
      </c>
      <c r="I23" s="40">
        <f t="shared" si="3"/>
        <v>1.2801270957854152</v>
      </c>
    </row>
    <row r="24" spans="1:9" x14ac:dyDescent="0.25">
      <c r="A24" s="5">
        <v>71994.782000000007</v>
      </c>
      <c r="B24" s="25">
        <v>21</v>
      </c>
      <c r="C24" s="36">
        <f>'Result sheet1'!AJ83</f>
        <v>1076211</v>
      </c>
      <c r="D24" s="37">
        <f>'Result sheet1'!AK83</f>
        <v>1064592</v>
      </c>
      <c r="E24" s="37">
        <f>'Result sheet1'!AL83</f>
        <v>1001257</v>
      </c>
      <c r="F24" s="12">
        <f t="shared" si="0"/>
        <v>1047353.3333333334</v>
      </c>
      <c r="G24" s="9">
        <f t="shared" si="1"/>
        <v>32938.369220240529</v>
      </c>
      <c r="H24" s="15">
        <f t="shared" si="2"/>
        <v>1.8145267940776642</v>
      </c>
      <c r="I24" s="40">
        <f t="shared" si="3"/>
        <v>1.2958936381168575</v>
      </c>
    </row>
    <row r="25" spans="1:9" x14ac:dyDescent="0.25">
      <c r="A25" s="5">
        <v>75594.561000000002</v>
      </c>
      <c r="B25" s="25">
        <v>22</v>
      </c>
      <c r="C25" s="36">
        <f>'Result sheet1'!AJ84</f>
        <v>1077377</v>
      </c>
      <c r="D25" s="37">
        <f>'Result sheet1'!AK84</f>
        <v>1073120</v>
      </c>
      <c r="E25" s="37">
        <f>'Result sheet1'!AL84</f>
        <v>1007255</v>
      </c>
      <c r="F25" s="12">
        <f t="shared" si="0"/>
        <v>1052584</v>
      </c>
      <c r="G25" s="9">
        <f t="shared" si="1"/>
        <v>32099.524326693689</v>
      </c>
      <c r="H25" s="15">
        <f t="shared" si="2"/>
        <v>1.823588859872928</v>
      </c>
      <c r="I25" s="40">
        <f t="shared" si="3"/>
        <v>1.3023655587578795</v>
      </c>
    </row>
    <row r="26" spans="1:9" x14ac:dyDescent="0.25">
      <c r="A26" s="5">
        <v>79194.331999999995</v>
      </c>
      <c r="B26" s="25">
        <v>23</v>
      </c>
      <c r="C26" s="36">
        <f>'Result sheet1'!AJ85</f>
        <v>1083795</v>
      </c>
      <c r="D26" s="37">
        <f>'Result sheet1'!AK85</f>
        <v>1077646</v>
      </c>
      <c r="E26" s="37">
        <f>'Result sheet1'!AL85</f>
        <v>1010427</v>
      </c>
      <c r="F26" s="12">
        <f t="shared" si="0"/>
        <v>1057289.3333333333</v>
      </c>
      <c r="G26" s="9">
        <f t="shared" si="1"/>
        <v>33231.624138595587</v>
      </c>
      <c r="H26" s="15">
        <f t="shared" si="2"/>
        <v>1.8317407921164879</v>
      </c>
      <c r="I26" s="40">
        <f t="shared" si="3"/>
        <v>1.3081874827808635</v>
      </c>
    </row>
    <row r="27" spans="1:9" x14ac:dyDescent="0.25">
      <c r="A27" s="5">
        <v>82794.107999999993</v>
      </c>
      <c r="B27" s="25">
        <v>24</v>
      </c>
      <c r="C27" s="36">
        <f>'Result sheet1'!AJ86</f>
        <v>1102977</v>
      </c>
      <c r="D27" s="37">
        <f>'Result sheet1'!AK86</f>
        <v>1098461</v>
      </c>
      <c r="E27" s="37">
        <f>'Result sheet1'!AL86</f>
        <v>1030243</v>
      </c>
      <c r="F27" s="12">
        <f t="shared" si="0"/>
        <v>1077227</v>
      </c>
      <c r="G27" s="9">
        <f t="shared" si="1"/>
        <v>33273.821101079848</v>
      </c>
      <c r="H27" s="15">
        <f t="shared" si="2"/>
        <v>1.8662825548880988</v>
      </c>
      <c r="I27" s="40">
        <f t="shared" si="3"/>
        <v>1.3328564216861307</v>
      </c>
    </row>
    <row r="28" spans="1:9" x14ac:dyDescent="0.25">
      <c r="A28" s="5">
        <v>86393.884999999995</v>
      </c>
      <c r="B28" s="25">
        <v>25</v>
      </c>
      <c r="C28" s="36">
        <f>'Result sheet1'!AJ87</f>
        <v>1107062</v>
      </c>
      <c r="D28" s="37">
        <f>'Result sheet1'!AK87</f>
        <v>1105174</v>
      </c>
      <c r="E28" s="37">
        <f>'Result sheet1'!AL87</f>
        <v>1038720</v>
      </c>
      <c r="F28" s="12">
        <f t="shared" si="0"/>
        <v>1083652</v>
      </c>
      <c r="G28" s="9">
        <f t="shared" si="1"/>
        <v>31781.06987920115</v>
      </c>
      <c r="H28" s="15">
        <f t="shared" si="2"/>
        <v>1.8774137885233084</v>
      </c>
      <c r="I28" s="40">
        <f t="shared" si="3"/>
        <v>1.3408060947906235</v>
      </c>
    </row>
    <row r="29" spans="1:9" x14ac:dyDescent="0.25">
      <c r="A29" s="5">
        <v>89993.661999999997</v>
      </c>
      <c r="B29" s="25">
        <v>26</v>
      </c>
      <c r="C29" s="36">
        <f>'Result sheet1'!AJ88</f>
        <v>1107490</v>
      </c>
      <c r="D29" s="37">
        <f>'Result sheet1'!AK88</f>
        <v>1101957</v>
      </c>
      <c r="E29" s="37">
        <f>'Result sheet1'!AL88</f>
        <v>1044418</v>
      </c>
      <c r="F29" s="12">
        <f t="shared" si="0"/>
        <v>1084621.6666666667</v>
      </c>
      <c r="G29" s="9">
        <f t="shared" si="1"/>
        <v>28517.884824946061</v>
      </c>
      <c r="H29" s="15">
        <f t="shared" si="2"/>
        <v>1.8790937241209649</v>
      </c>
      <c r="I29" s="40">
        <f t="shared" si="3"/>
        <v>1.3420058664669385</v>
      </c>
    </row>
    <row r="30" spans="1:9" x14ac:dyDescent="0.25">
      <c r="A30" s="5">
        <v>93593.434999999998</v>
      </c>
      <c r="B30" s="25">
        <v>27</v>
      </c>
      <c r="C30" s="36">
        <f>'Result sheet1'!AJ89</f>
        <v>1098725</v>
      </c>
      <c r="D30" s="37">
        <f>'Result sheet1'!AK89</f>
        <v>1097846</v>
      </c>
      <c r="E30" s="37">
        <f>'Result sheet1'!AL89</f>
        <v>1040234</v>
      </c>
      <c r="F30" s="12">
        <f t="shared" si="0"/>
        <v>1078935</v>
      </c>
      <c r="G30" s="9">
        <f t="shared" si="1"/>
        <v>27368.092260879275</v>
      </c>
      <c r="H30" s="15">
        <f t="shared" si="2"/>
        <v>1.8692416439229529</v>
      </c>
      <c r="I30" s="40">
        <f t="shared" si="3"/>
        <v>1.3349697355635586</v>
      </c>
    </row>
    <row r="31" spans="1:9" x14ac:dyDescent="0.25">
      <c r="A31" s="5">
        <v>97193.21</v>
      </c>
      <c r="B31" s="25">
        <v>28</v>
      </c>
      <c r="C31" s="36">
        <f>'Result sheet1'!AJ90</f>
        <v>1091108</v>
      </c>
      <c r="D31" s="37">
        <f>'Result sheet1'!AK90</f>
        <v>1089534</v>
      </c>
      <c r="E31" s="37">
        <f>'Result sheet1'!AL90</f>
        <v>1034957</v>
      </c>
      <c r="F31" s="12">
        <f t="shared" si="0"/>
        <v>1071866.3333333333</v>
      </c>
      <c r="G31" s="9">
        <f t="shared" si="1"/>
        <v>26106.74924654968</v>
      </c>
      <c r="H31" s="15">
        <f t="shared" si="2"/>
        <v>1.8569952656885427</v>
      </c>
      <c r="I31" s="40">
        <f t="shared" si="3"/>
        <v>1.3262236516282084</v>
      </c>
    </row>
    <row r="32" spans="1:9" x14ac:dyDescent="0.25">
      <c r="A32" s="5">
        <v>100792.988</v>
      </c>
      <c r="B32" s="25">
        <v>29</v>
      </c>
      <c r="C32" s="36">
        <f>'Result sheet1'!AJ91</f>
        <v>1091808</v>
      </c>
      <c r="D32" s="37">
        <f>'Result sheet1'!AK91</f>
        <v>1086969</v>
      </c>
      <c r="E32" s="37">
        <f>'Result sheet1'!AL91</f>
        <v>1035857</v>
      </c>
      <c r="F32" s="12">
        <f t="shared" si="0"/>
        <v>1071544.6666666667</v>
      </c>
      <c r="G32" s="9">
        <f t="shared" si="1"/>
        <v>25312.199224001764</v>
      </c>
      <c r="H32" s="15">
        <f t="shared" si="2"/>
        <v>1.8564379821368968</v>
      </c>
      <c r="I32" s="40">
        <f t="shared" si="3"/>
        <v>1.325825652429981</v>
      </c>
    </row>
    <row r="33" spans="1:9" x14ac:dyDescent="0.25">
      <c r="A33" s="5">
        <v>104392.762</v>
      </c>
      <c r="B33" s="25">
        <v>30</v>
      </c>
      <c r="C33" s="36">
        <f>'Result sheet1'!AJ92</f>
        <v>1087937</v>
      </c>
      <c r="D33" s="37">
        <f>'Result sheet1'!AK92</f>
        <v>1086093</v>
      </c>
      <c r="E33" s="37">
        <f>'Result sheet1'!AL92</f>
        <v>1032703</v>
      </c>
      <c r="F33" s="12">
        <f t="shared" si="0"/>
        <v>1068911</v>
      </c>
      <c r="G33" s="9">
        <f t="shared" si="1"/>
        <v>25613.987480801708</v>
      </c>
      <c r="H33" s="15">
        <f t="shared" si="2"/>
        <v>1.8518751869643004</v>
      </c>
      <c r="I33" s="40">
        <f t="shared" si="3"/>
        <v>1.3225670082173431</v>
      </c>
    </row>
    <row r="34" spans="1:9" x14ac:dyDescent="0.25">
      <c r="A34" s="5">
        <v>107992.537</v>
      </c>
      <c r="B34" s="25">
        <v>31</v>
      </c>
      <c r="C34" s="36">
        <f>'Result sheet1'!AJ93</f>
        <v>1088524</v>
      </c>
      <c r="D34" s="37">
        <f>'Result sheet1'!AK93</f>
        <v>1080940</v>
      </c>
      <c r="E34" s="37">
        <f>'Result sheet1'!AL93</f>
        <v>1033185</v>
      </c>
      <c r="F34" s="12">
        <f t="shared" si="0"/>
        <v>1067549.6666666667</v>
      </c>
      <c r="G34" s="9">
        <f t="shared" si="1"/>
        <v>24495.945247235417</v>
      </c>
      <c r="H34" s="15">
        <f t="shared" si="2"/>
        <v>1.8495166936742256</v>
      </c>
      <c r="I34" s="40">
        <f t="shared" si="3"/>
        <v>1.320882626118316</v>
      </c>
    </row>
    <row r="35" spans="1:9" x14ac:dyDescent="0.25">
      <c r="A35" s="5">
        <v>111592.308</v>
      </c>
      <c r="B35" s="25">
        <v>32</v>
      </c>
      <c r="C35" s="36">
        <f>'Result sheet1'!AJ94</f>
        <v>1085021</v>
      </c>
      <c r="D35" s="37">
        <f>'Result sheet1'!AK94</f>
        <v>1078967</v>
      </c>
      <c r="E35" s="37">
        <f>'Result sheet1'!AL94</f>
        <v>1027308</v>
      </c>
      <c r="F35" s="12">
        <f t="shared" si="0"/>
        <v>1063765.3333333333</v>
      </c>
      <c r="G35" s="9">
        <f t="shared" si="1"/>
        <v>25897.433519344904</v>
      </c>
      <c r="H35" s="15">
        <f t="shared" si="2"/>
        <v>1.8429603826256891</v>
      </c>
      <c r="I35" s="40">
        <f t="shared" si="3"/>
        <v>1.3162002583489094</v>
      </c>
    </row>
    <row r="36" spans="1:9" x14ac:dyDescent="0.25">
      <c r="A36" s="5">
        <v>115192.08500000001</v>
      </c>
      <c r="B36" s="25">
        <v>33</v>
      </c>
      <c r="C36" s="36">
        <f>'Result sheet1'!AJ95</f>
        <v>1071800</v>
      </c>
      <c r="D36" s="37">
        <f>'Result sheet1'!AK95</f>
        <v>1072527</v>
      </c>
      <c r="E36" s="37">
        <f>'Result sheet1'!AL95</f>
        <v>1023533</v>
      </c>
      <c r="F36" s="12">
        <f t="shared" si="0"/>
        <v>1055953.3333333333</v>
      </c>
      <c r="G36" s="9">
        <f t="shared" si="1"/>
        <v>22926.558723212012</v>
      </c>
      <c r="H36" s="15">
        <f t="shared" si="2"/>
        <v>1.8294261885154544</v>
      </c>
      <c r="I36" s="40">
        <f t="shared" si="3"/>
        <v>1.3065344456964119</v>
      </c>
    </row>
    <row r="37" spans="1:9" x14ac:dyDescent="0.25">
      <c r="A37" s="5">
        <v>118791.863</v>
      </c>
      <c r="B37" s="25">
        <v>34</v>
      </c>
      <c r="C37" s="36">
        <f>'Result sheet1'!AJ96</f>
        <v>1072426</v>
      </c>
      <c r="D37" s="37">
        <f>'Result sheet1'!AK96</f>
        <v>1065555</v>
      </c>
      <c r="E37" s="37">
        <f>'Result sheet1'!AL96</f>
        <v>1019990</v>
      </c>
      <c r="F37" s="12">
        <f t="shared" si="0"/>
        <v>1052657</v>
      </c>
      <c r="G37" s="9">
        <f t="shared" si="1"/>
        <v>23268.753397349559</v>
      </c>
      <c r="H37" s="15">
        <f t="shared" si="2"/>
        <v>1.8237153314768766</v>
      </c>
      <c r="I37" s="40">
        <f t="shared" si="3"/>
        <v>1.3024558818919849</v>
      </c>
    </row>
    <row r="38" spans="1:9" x14ac:dyDescent="0.25">
      <c r="A38" s="5">
        <v>122391.637</v>
      </c>
      <c r="B38" s="25">
        <v>35</v>
      </c>
      <c r="C38" s="36">
        <f>'Result sheet1'!AJ97</f>
        <v>1068062</v>
      </c>
      <c r="D38" s="37">
        <f>'Result sheet1'!AK97</f>
        <v>1057945</v>
      </c>
      <c r="E38" s="37">
        <f>'Result sheet1'!AL97</f>
        <v>1015755</v>
      </c>
      <c r="F38" s="12">
        <f t="shared" si="0"/>
        <v>1047254</v>
      </c>
      <c r="G38" s="9">
        <f t="shared" si="1"/>
        <v>22652.868442355521</v>
      </c>
      <c r="H38" s="15">
        <f t="shared" si="2"/>
        <v>1.8143547002969485</v>
      </c>
      <c r="I38" s="40">
        <f t="shared" si="3"/>
        <v>1.2957707326649697</v>
      </c>
    </row>
    <row r="39" spans="1:9" x14ac:dyDescent="0.25">
      <c r="A39" s="5">
        <v>125991.412</v>
      </c>
      <c r="B39" s="25">
        <v>36</v>
      </c>
      <c r="C39" s="36">
        <f>'Result sheet1'!AJ98</f>
        <v>1066205</v>
      </c>
      <c r="D39" s="37">
        <f>'Result sheet1'!AK98</f>
        <v>1053311</v>
      </c>
      <c r="E39" s="37">
        <f>'Result sheet1'!AL98</f>
        <v>1012578</v>
      </c>
      <c r="F39" s="12">
        <f t="shared" si="0"/>
        <v>1044031.3333333334</v>
      </c>
      <c r="G39" s="9">
        <f t="shared" si="1"/>
        <v>22855.312180954537</v>
      </c>
      <c r="H39" s="15">
        <f t="shared" si="2"/>
        <v>1.8087714698541362</v>
      </c>
      <c r="I39" s="40">
        <f t="shared" si="3"/>
        <v>1.2917833168634529</v>
      </c>
    </row>
    <row r="40" spans="1:9" x14ac:dyDescent="0.25">
      <c r="A40" s="5">
        <v>129591.18700000001</v>
      </c>
      <c r="B40" s="25">
        <v>37</v>
      </c>
      <c r="C40" s="36">
        <f>'Result sheet1'!AJ99</f>
        <v>1053346</v>
      </c>
      <c r="D40" s="37">
        <f>'Result sheet1'!AK99</f>
        <v>1047727</v>
      </c>
      <c r="E40" s="37">
        <f>'Result sheet1'!AL99</f>
        <v>1007703</v>
      </c>
      <c r="F40" s="12">
        <f t="shared" si="0"/>
        <v>1036258.6666666666</v>
      </c>
      <c r="G40" s="9">
        <f t="shared" si="1"/>
        <v>20321.792314874416</v>
      </c>
      <c r="H40" s="15">
        <f t="shared" si="2"/>
        <v>1.7953054202610974</v>
      </c>
      <c r="I40" s="40">
        <f t="shared" si="3"/>
        <v>1.2821661714704276</v>
      </c>
    </row>
    <row r="41" spans="1:9" x14ac:dyDescent="0.25">
      <c r="A41" s="5">
        <v>133190.96299999999</v>
      </c>
      <c r="B41" s="25">
        <v>38</v>
      </c>
      <c r="C41" s="36">
        <f>'Result sheet1'!AJ100</f>
        <v>1053422</v>
      </c>
      <c r="D41" s="37">
        <f>'Result sheet1'!AK100</f>
        <v>1044988</v>
      </c>
      <c r="E41" s="37">
        <f>'Result sheet1'!AL100</f>
        <v>1005061</v>
      </c>
      <c r="F41" s="12">
        <f t="shared" si="0"/>
        <v>1034490.3333333334</v>
      </c>
      <c r="G41" s="9">
        <f t="shared" si="1"/>
        <v>21092.610622890872</v>
      </c>
      <c r="H41" s="15">
        <f t="shared" si="2"/>
        <v>1.7922418044668156</v>
      </c>
      <c r="I41" s="40">
        <f t="shared" si="3"/>
        <v>1.279978206966182</v>
      </c>
    </row>
    <row r="42" spans="1:9" x14ac:dyDescent="0.25">
      <c r="A42" s="5">
        <v>136790.73800000001</v>
      </c>
      <c r="B42" s="25">
        <v>39</v>
      </c>
      <c r="C42" s="36">
        <f>'Result sheet1'!AJ101</f>
        <v>1046053</v>
      </c>
      <c r="D42" s="37">
        <f>'Result sheet1'!AK101</f>
        <v>1036891</v>
      </c>
      <c r="E42" s="37">
        <f>'Result sheet1'!AL101</f>
        <v>1002474</v>
      </c>
      <c r="F42" s="12">
        <f t="shared" si="0"/>
        <v>1028472.6666666666</v>
      </c>
      <c r="G42" s="9">
        <f t="shared" si="1"/>
        <v>18760.482622316042</v>
      </c>
      <c r="H42" s="15">
        <f t="shared" si="2"/>
        <v>1.7818162708317211</v>
      </c>
      <c r="I42" s="40">
        <f t="shared" si="3"/>
        <v>1.2725325287013098</v>
      </c>
    </row>
    <row r="43" spans="1:9" x14ac:dyDescent="0.25">
      <c r="A43" s="5">
        <v>140390.51300000001</v>
      </c>
      <c r="B43" s="25">
        <v>40</v>
      </c>
      <c r="C43" s="36">
        <f>'Result sheet1'!AJ102</f>
        <v>1039235</v>
      </c>
      <c r="D43" s="37">
        <f>'Result sheet1'!AK102</f>
        <v>1033257</v>
      </c>
      <c r="E43" s="37">
        <f>'Result sheet1'!AL102</f>
        <v>989391</v>
      </c>
      <c r="F43" s="12">
        <f t="shared" si="0"/>
        <v>1020627.6666666666</v>
      </c>
      <c r="G43" s="9">
        <f t="shared" si="1"/>
        <v>22222.078050643438</v>
      </c>
      <c r="H43" s="15">
        <f t="shared" si="2"/>
        <v>1.7682249046265508</v>
      </c>
      <c r="I43" s="40">
        <f t="shared" si="3"/>
        <v>1.2628258850429839</v>
      </c>
    </row>
    <row r="44" spans="1:9" x14ac:dyDescent="0.25">
      <c r="A44" s="5">
        <v>143990.28899999999</v>
      </c>
      <c r="B44" s="25">
        <v>41</v>
      </c>
      <c r="C44" s="36">
        <f>'Result sheet1'!AJ103</f>
        <v>1033506</v>
      </c>
      <c r="D44" s="37">
        <f>'Result sheet1'!AK103</f>
        <v>1027514</v>
      </c>
      <c r="E44" s="37">
        <f>'Result sheet1'!AL103</f>
        <v>992036</v>
      </c>
      <c r="F44" s="12">
        <f t="shared" si="0"/>
        <v>1017685.3333333334</v>
      </c>
      <c r="G44" s="9">
        <f t="shared" si="1"/>
        <v>18301.042617536546</v>
      </c>
      <c r="H44" s="15">
        <f t="shared" si="2"/>
        <v>1.7631273482427379</v>
      </c>
      <c r="I44" s="40">
        <f t="shared" si="3"/>
        <v>1.2591853265738084</v>
      </c>
    </row>
    <row r="45" spans="1:9" x14ac:dyDescent="0.25">
      <c r="A45" s="5">
        <v>147590.06400000001</v>
      </c>
      <c r="B45" s="25">
        <v>42</v>
      </c>
      <c r="C45" s="36">
        <f>'Result sheet1'!AJ104</f>
        <v>1028289</v>
      </c>
      <c r="D45" s="37">
        <f>'Result sheet1'!AK104</f>
        <v>1024987</v>
      </c>
      <c r="E45" s="37">
        <f>'Result sheet1'!AL104</f>
        <v>989664</v>
      </c>
      <c r="F45" s="12">
        <f t="shared" si="0"/>
        <v>1014313.3333333334</v>
      </c>
      <c r="G45" s="9">
        <f t="shared" si="1"/>
        <v>17481.762427042519</v>
      </c>
      <c r="H45" s="15">
        <f t="shared" si="2"/>
        <v>1.7572853996329438</v>
      </c>
      <c r="I45" s="40">
        <f t="shared" si="3"/>
        <v>1.2550131401600575</v>
      </c>
    </row>
    <row r="46" spans="1:9" x14ac:dyDescent="0.25">
      <c r="A46" s="5">
        <v>151189.83900000001</v>
      </c>
      <c r="B46" s="25">
        <v>43</v>
      </c>
      <c r="C46" s="36">
        <f>'Result sheet1'!AJ105</f>
        <v>1025154</v>
      </c>
      <c r="D46" s="37">
        <f>'Result sheet1'!AK105</f>
        <v>1023433</v>
      </c>
      <c r="E46" s="37">
        <f>'Result sheet1'!AL105</f>
        <v>988665</v>
      </c>
      <c r="F46" s="12">
        <f t="shared" si="0"/>
        <v>1012417.3333333334</v>
      </c>
      <c r="G46" s="9">
        <f t="shared" si="1"/>
        <v>16810.125209395541</v>
      </c>
      <c r="H46" s="15">
        <f t="shared" si="2"/>
        <v>1.7540006029057287</v>
      </c>
      <c r="I46" s="40">
        <f t="shared" si="3"/>
        <v>1.2526672132797279</v>
      </c>
    </row>
    <row r="47" spans="1:9" x14ac:dyDescent="0.25">
      <c r="A47" s="5">
        <v>154789.617</v>
      </c>
      <c r="B47" s="25">
        <v>44</v>
      </c>
      <c r="C47" s="36">
        <f>'Result sheet1'!AJ106</f>
        <v>1032500</v>
      </c>
      <c r="D47" s="37">
        <f>'Result sheet1'!AK106</f>
        <v>1028670</v>
      </c>
      <c r="E47" s="37">
        <f>'Result sheet1'!AL106</f>
        <v>993321</v>
      </c>
      <c r="F47" s="12">
        <f t="shared" si="0"/>
        <v>1018163.6666666666</v>
      </c>
      <c r="G47" s="9">
        <f t="shared" si="1"/>
        <v>17635.868570110808</v>
      </c>
      <c r="H47" s="15">
        <f t="shared" si="2"/>
        <v>1.7639560548713513</v>
      </c>
      <c r="I47" s="40">
        <f t="shared" si="3"/>
        <v>1.2597771699411207</v>
      </c>
    </row>
    <row r="48" spans="1:9" x14ac:dyDescent="0.25">
      <c r="A48" s="5">
        <v>158389.39199999999</v>
      </c>
      <c r="B48" s="25">
        <v>45</v>
      </c>
      <c r="C48" s="36">
        <f>'Result sheet1'!AJ107</f>
        <v>1034018</v>
      </c>
      <c r="D48" s="37">
        <f>'Result sheet1'!AK107</f>
        <v>1031747</v>
      </c>
      <c r="E48" s="37">
        <f>'Result sheet1'!AL107</f>
        <v>997849</v>
      </c>
      <c r="F48" s="12">
        <f t="shared" si="0"/>
        <v>1021204.6666666666</v>
      </c>
      <c r="G48" s="9">
        <f t="shared" si="1"/>
        <v>16540.95390907738</v>
      </c>
      <c r="H48" s="15">
        <f t="shared" si="2"/>
        <v>1.7692245500440631</v>
      </c>
      <c r="I48" s="40">
        <f t="shared" si="3"/>
        <v>1.2635398089933796</v>
      </c>
    </row>
    <row r="49" spans="1:9" x14ac:dyDescent="0.25">
      <c r="A49" s="5">
        <v>161989.16699999999</v>
      </c>
      <c r="B49" s="25">
        <v>46</v>
      </c>
      <c r="C49" s="36">
        <f>'Result sheet1'!AJ108</f>
        <v>1033541</v>
      </c>
      <c r="D49" s="37">
        <f>'Result sheet1'!AK108</f>
        <v>1030152</v>
      </c>
      <c r="E49" s="37">
        <f>'Result sheet1'!AL108</f>
        <v>1000419</v>
      </c>
      <c r="F49" s="12">
        <f t="shared" si="0"/>
        <v>1021370.6666666666</v>
      </c>
      <c r="G49" s="9">
        <f t="shared" si="1"/>
        <v>14879.529166684752</v>
      </c>
      <c r="H49" s="15">
        <f t="shared" si="2"/>
        <v>1.7695121430064669</v>
      </c>
      <c r="I49" s="40">
        <f t="shared" si="3"/>
        <v>1.2637452013257291</v>
      </c>
    </row>
    <row r="50" spans="1:9" x14ac:dyDescent="0.25">
      <c r="A50" s="5">
        <v>165588.943</v>
      </c>
      <c r="B50" s="25">
        <v>47</v>
      </c>
      <c r="C50" s="36">
        <f>'Result sheet1'!AJ109</f>
        <v>1029744</v>
      </c>
      <c r="D50" s="37">
        <f>'Result sheet1'!AK109</f>
        <v>1026834</v>
      </c>
      <c r="E50" s="37">
        <f>'Result sheet1'!AL109</f>
        <v>993995</v>
      </c>
      <c r="F50" s="12">
        <f t="shared" si="0"/>
        <v>1016857.6666666666</v>
      </c>
      <c r="G50" s="9">
        <f t="shared" si="1"/>
        <v>16209.938727692821</v>
      </c>
      <c r="H50" s="15">
        <f t="shared" si="2"/>
        <v>1.7616934259020776</v>
      </c>
      <c r="I50" s="40">
        <f t="shared" si="3"/>
        <v>1.2581612519528769</v>
      </c>
    </row>
    <row r="51" spans="1:9" x14ac:dyDescent="0.25">
      <c r="A51" s="5">
        <v>169188.71799999999</v>
      </c>
      <c r="B51" s="25">
        <v>48</v>
      </c>
      <c r="C51" s="36">
        <f>'Result sheet1'!AJ110</f>
        <v>1019326</v>
      </c>
      <c r="D51" s="37">
        <f>'Result sheet1'!AK110</f>
        <v>1015389</v>
      </c>
      <c r="E51" s="37">
        <f>'Result sheet1'!AL110</f>
        <v>983435</v>
      </c>
      <c r="F51" s="12">
        <f t="shared" si="0"/>
        <v>1006050</v>
      </c>
      <c r="G51" s="9">
        <f t="shared" si="1"/>
        <v>16071.790213497272</v>
      </c>
      <c r="H51" s="15">
        <f t="shared" si="2"/>
        <v>1.7429692760626792</v>
      </c>
      <c r="I51" s="40">
        <f t="shared" si="3"/>
        <v>1.2447888913268343</v>
      </c>
    </row>
    <row r="52" spans="1:9" x14ac:dyDescent="0.25">
      <c r="A52" s="5">
        <v>172788.5</v>
      </c>
      <c r="B52" s="25">
        <v>49</v>
      </c>
      <c r="C52" s="36">
        <f>'Result sheet1'!AJ111</f>
        <v>1010048</v>
      </c>
      <c r="D52" s="37">
        <f>'Result sheet1'!AK111</f>
        <v>1006258</v>
      </c>
      <c r="E52" s="37">
        <f>'Result sheet1'!AL111</f>
        <v>977062</v>
      </c>
      <c r="F52" s="12">
        <f t="shared" si="0"/>
        <v>997789.33333333337</v>
      </c>
      <c r="G52" s="9">
        <f t="shared" si="1"/>
        <v>14737.882826994595</v>
      </c>
      <c r="H52" s="15">
        <f t="shared" si="2"/>
        <v>1.7286577724596823</v>
      </c>
      <c r="I52" s="40">
        <f t="shared" si="3"/>
        <v>1.2345679419688298</v>
      </c>
    </row>
    <row r="53" spans="1:9" x14ac:dyDescent="0.25">
      <c r="A53" s="5">
        <v>176388.269</v>
      </c>
      <c r="B53" s="25">
        <v>50</v>
      </c>
      <c r="C53" s="36">
        <f>'Result sheet1'!AJ112</f>
        <v>992065</v>
      </c>
      <c r="D53" s="37">
        <f>'Result sheet1'!AK112</f>
        <v>994857</v>
      </c>
      <c r="E53" s="37">
        <f>'Result sheet1'!AL112</f>
        <v>959187</v>
      </c>
      <c r="F53" s="12">
        <f t="shared" si="0"/>
        <v>982036.33333333337</v>
      </c>
      <c r="G53" s="9">
        <f t="shared" si="1"/>
        <v>16197.074660430369</v>
      </c>
      <c r="H53" s="15">
        <f t="shared" si="2"/>
        <v>1.7013658933226461</v>
      </c>
      <c r="I53" s="40">
        <f t="shared" si="3"/>
        <v>1.2150767045501414</v>
      </c>
    </row>
    <row r="54" spans="1:9" x14ac:dyDescent="0.25">
      <c r="A54" s="5">
        <v>179988.04399999999</v>
      </c>
      <c r="B54" s="25">
        <v>51</v>
      </c>
      <c r="C54" s="36">
        <f>'Result sheet1'!AJ113</f>
        <v>977350</v>
      </c>
      <c r="D54" s="37">
        <f>'Result sheet1'!AK113</f>
        <v>981080</v>
      </c>
      <c r="E54" s="37">
        <f>'Result sheet1'!AL113</f>
        <v>945575</v>
      </c>
      <c r="F54" s="12">
        <f t="shared" si="0"/>
        <v>968001.66666666663</v>
      </c>
      <c r="G54" s="9">
        <f t="shared" si="1"/>
        <v>15930.991982784863</v>
      </c>
      <c r="H54" s="15">
        <f t="shared" si="2"/>
        <v>1.6770510055936254</v>
      </c>
      <c r="I54" s="40">
        <f t="shared" si="3"/>
        <v>1.1977115664753519</v>
      </c>
    </row>
    <row r="55" spans="1:9" x14ac:dyDescent="0.25">
      <c r="A55" s="5">
        <v>183587.82</v>
      </c>
      <c r="B55" s="25">
        <v>52</v>
      </c>
      <c r="C55" s="36">
        <f>'Result sheet1'!AJ114</f>
        <v>962893</v>
      </c>
      <c r="D55" s="37">
        <f>'Result sheet1'!AK114</f>
        <v>964058</v>
      </c>
      <c r="E55" s="37">
        <f>'Result sheet1'!AL114</f>
        <v>929237</v>
      </c>
      <c r="F55" s="12">
        <f t="shared" si="0"/>
        <v>952062.66666666663</v>
      </c>
      <c r="G55" s="9">
        <f t="shared" si="1"/>
        <v>16147.18964883845</v>
      </c>
      <c r="H55" s="15">
        <f t="shared" si="2"/>
        <v>1.6494368837396787</v>
      </c>
      <c r="I55" s="40">
        <f t="shared" si="3"/>
        <v>1.1779901906601753</v>
      </c>
    </row>
    <row r="56" spans="1:9" x14ac:dyDescent="0.25">
      <c r="A56" s="5">
        <v>187187.595</v>
      </c>
      <c r="B56" s="25">
        <v>53</v>
      </c>
      <c r="C56" s="36">
        <f>'Result sheet1'!AJ115</f>
        <v>951834</v>
      </c>
      <c r="D56" s="37">
        <f>'Result sheet1'!AK115</f>
        <v>956073</v>
      </c>
      <c r="E56" s="37">
        <f>'Result sheet1'!AL115</f>
        <v>917865</v>
      </c>
      <c r="F56" s="12">
        <f t="shared" si="0"/>
        <v>941924</v>
      </c>
      <c r="G56" s="9">
        <f t="shared" si="1"/>
        <v>17100.075847785003</v>
      </c>
      <c r="H56" s="15">
        <f t="shared" si="2"/>
        <v>1.6318717681885224</v>
      </c>
      <c r="I56" s="40">
        <f t="shared" si="3"/>
        <v>1.1654455858795658</v>
      </c>
    </row>
    <row r="57" spans="1:9" x14ac:dyDescent="0.25">
      <c r="A57" s="5">
        <v>190787.372</v>
      </c>
      <c r="B57" s="25">
        <v>54</v>
      </c>
      <c r="C57" s="36">
        <f>'Result sheet1'!AJ116</f>
        <v>942063</v>
      </c>
      <c r="D57" s="37">
        <f>'Result sheet1'!AK116</f>
        <v>939427</v>
      </c>
      <c r="E57" s="37">
        <f>'Result sheet1'!AL116</f>
        <v>901652</v>
      </c>
      <c r="F57" s="12">
        <f t="shared" si="0"/>
        <v>927714</v>
      </c>
      <c r="G57" s="9">
        <f t="shared" si="1"/>
        <v>18460.010960632357</v>
      </c>
      <c r="H57" s="15">
        <f t="shared" si="2"/>
        <v>1.6072531176116618</v>
      </c>
      <c r="I57" s="40">
        <f t="shared" si="3"/>
        <v>1.1478635073091623</v>
      </c>
    </row>
    <row r="58" spans="1:9" x14ac:dyDescent="0.25">
      <c r="A58" s="5">
        <v>194387.14799999999</v>
      </c>
      <c r="B58" s="25">
        <v>55</v>
      </c>
      <c r="C58" s="36">
        <f>'Result sheet1'!AJ117</f>
        <v>928665</v>
      </c>
      <c r="D58" s="37">
        <f>'Result sheet1'!AK117</f>
        <v>930192</v>
      </c>
      <c r="E58" s="37">
        <f>'Result sheet1'!AL117</f>
        <v>893002</v>
      </c>
      <c r="F58" s="12">
        <f t="shared" si="0"/>
        <v>917286.33333333337</v>
      </c>
      <c r="G58" s="9">
        <f t="shared" si="1"/>
        <v>17182.928860419059</v>
      </c>
      <c r="H58" s="15">
        <f t="shared" si="2"/>
        <v>1.5891873131078869</v>
      </c>
      <c r="I58" s="40">
        <f t="shared" si="3"/>
        <v>1.1349613219017516</v>
      </c>
    </row>
    <row r="59" spans="1:9" x14ac:dyDescent="0.25">
      <c r="A59" s="5">
        <v>197986.93100000001</v>
      </c>
      <c r="B59" s="25">
        <v>56</v>
      </c>
      <c r="C59" s="36">
        <f>'Result sheet1'!AJ118</f>
        <v>922475</v>
      </c>
      <c r="D59" s="37">
        <f>'Result sheet1'!AK118</f>
        <v>917440</v>
      </c>
      <c r="E59" s="37">
        <f>'Result sheet1'!AL118</f>
        <v>884164</v>
      </c>
      <c r="F59" s="12">
        <f t="shared" si="0"/>
        <v>908026.33333333337</v>
      </c>
      <c r="G59" s="9">
        <f t="shared" si="1"/>
        <v>16997.961060733789</v>
      </c>
      <c r="H59" s="15">
        <f t="shared" si="2"/>
        <v>1.5731444767713822</v>
      </c>
      <c r="I59" s="40">
        <f t="shared" si="3"/>
        <v>1.1235038942056266</v>
      </c>
    </row>
    <row r="60" spans="1:9" x14ac:dyDescent="0.25">
      <c r="A60" s="5">
        <v>201586.701</v>
      </c>
      <c r="B60" s="25">
        <v>57</v>
      </c>
      <c r="C60" s="36">
        <f>'Result sheet1'!AJ119</f>
        <v>910908</v>
      </c>
      <c r="D60" s="37">
        <f>'Result sheet1'!AK119</f>
        <v>910296</v>
      </c>
      <c r="E60" s="37">
        <f>'Result sheet1'!AL119</f>
        <v>873260</v>
      </c>
      <c r="F60" s="12">
        <f t="shared" si="0"/>
        <v>898154.66666666663</v>
      </c>
      <c r="G60" s="9">
        <f t="shared" si="1"/>
        <v>17604.96061404916</v>
      </c>
      <c r="H60" s="15">
        <f t="shared" si="2"/>
        <v>1.5560419354428874</v>
      </c>
      <c r="I60" s="40">
        <f t="shared" si="3"/>
        <v>1.1112896493812658</v>
      </c>
    </row>
    <row r="61" spans="1:9" x14ac:dyDescent="0.25">
      <c r="A61" s="5">
        <v>205186.47399999999</v>
      </c>
      <c r="B61" s="25">
        <v>58</v>
      </c>
      <c r="C61" s="36">
        <f>'Result sheet1'!AJ120</f>
        <v>898650</v>
      </c>
      <c r="D61" s="37">
        <f>'Result sheet1'!AK120</f>
        <v>903697</v>
      </c>
      <c r="E61" s="37">
        <f>'Result sheet1'!AL120</f>
        <v>862296</v>
      </c>
      <c r="F61" s="12">
        <f t="shared" si="0"/>
        <v>888214.33333333337</v>
      </c>
      <c r="G61" s="9">
        <f t="shared" si="1"/>
        <v>18442.488160645666</v>
      </c>
      <c r="H61" s="15">
        <f t="shared" si="2"/>
        <v>1.5388204299572539</v>
      </c>
      <c r="I61" s="40">
        <f t="shared" si="3"/>
        <v>1.0989904430700297</v>
      </c>
    </row>
    <row r="62" spans="1:9" x14ac:dyDescent="0.25">
      <c r="A62" s="5">
        <v>208786.23800000001</v>
      </c>
      <c r="B62" s="25">
        <v>59</v>
      </c>
      <c r="C62" s="36">
        <f>'Result sheet1'!AJ121</f>
        <v>889027</v>
      </c>
      <c r="D62" s="37">
        <f>'Result sheet1'!AK121</f>
        <v>894870</v>
      </c>
      <c r="E62" s="37">
        <f>'Result sheet1'!AL121</f>
        <v>851827</v>
      </c>
      <c r="F62" s="12">
        <f t="shared" si="0"/>
        <v>878574.66666666663</v>
      </c>
      <c r="G62" s="9">
        <f t="shared" si="1"/>
        <v>19063.287864957139</v>
      </c>
      <c r="H62" s="15">
        <f t="shared" si="2"/>
        <v>1.5221198257810344</v>
      </c>
      <c r="I62" s="40">
        <f t="shared" si="3"/>
        <v>1.0870632525896755</v>
      </c>
    </row>
    <row r="63" spans="1:9" x14ac:dyDescent="0.25">
      <c r="A63" s="5">
        <v>212386.014</v>
      </c>
      <c r="B63" s="25">
        <v>60</v>
      </c>
      <c r="C63" s="36">
        <f>'Result sheet1'!AJ122</f>
        <v>883686</v>
      </c>
      <c r="D63" s="37">
        <f>'Result sheet1'!AK122</f>
        <v>887102</v>
      </c>
      <c r="E63" s="37">
        <f>'Result sheet1'!AL122</f>
        <v>844127</v>
      </c>
      <c r="F63" s="12">
        <f t="shared" si="0"/>
        <v>871638.33333333337</v>
      </c>
      <c r="G63" s="9">
        <f t="shared" si="1"/>
        <v>19503.373389123113</v>
      </c>
      <c r="H63" s="15">
        <f t="shared" si="2"/>
        <v>1.5101027134222755</v>
      </c>
      <c r="I63" s="40">
        <f t="shared" si="3"/>
        <v>1.0784809051120419</v>
      </c>
    </row>
    <row r="64" spans="1:9" x14ac:dyDescent="0.25">
      <c r="A64" s="5">
        <v>215985.79300000001</v>
      </c>
      <c r="B64" s="25">
        <v>61</v>
      </c>
      <c r="C64" s="36">
        <f>'Result sheet1'!AJ123</f>
        <v>876987</v>
      </c>
      <c r="D64" s="37">
        <f>'Result sheet1'!AK123</f>
        <v>876751</v>
      </c>
      <c r="E64" s="37">
        <f>'Result sheet1'!AL123</f>
        <v>835349</v>
      </c>
      <c r="F64" s="12">
        <f t="shared" si="0"/>
        <v>863029</v>
      </c>
      <c r="G64" s="9">
        <f t="shared" si="1"/>
        <v>19572.952834630411</v>
      </c>
      <c r="H64" s="15">
        <f t="shared" si="2"/>
        <v>1.4951871490990487</v>
      </c>
      <c r="I64" s="40">
        <f t="shared" si="3"/>
        <v>1.0678285493692228</v>
      </c>
    </row>
    <row r="65" spans="1:9" x14ac:dyDescent="0.25">
      <c r="A65" s="5">
        <v>219585.565</v>
      </c>
      <c r="B65" s="25">
        <v>62</v>
      </c>
      <c r="C65" s="36">
        <f>'Result sheet1'!AJ124</f>
        <v>867414</v>
      </c>
      <c r="D65" s="37">
        <f>'Result sheet1'!AK124</f>
        <v>864365</v>
      </c>
      <c r="E65" s="37">
        <f>'Result sheet1'!AL124</f>
        <v>828927</v>
      </c>
      <c r="F65" s="12">
        <f t="shared" si="0"/>
        <v>853568.66666666663</v>
      </c>
      <c r="G65" s="9">
        <f t="shared" si="1"/>
        <v>17468.693947236647</v>
      </c>
      <c r="H65" s="15">
        <f t="shared" si="2"/>
        <v>1.4787972377215708</v>
      </c>
      <c r="I65" s="40">
        <f t="shared" si="3"/>
        <v>1.0561232485973104</v>
      </c>
    </row>
    <row r="66" spans="1:9" x14ac:dyDescent="0.25">
      <c r="A66" s="5">
        <v>223185.342</v>
      </c>
      <c r="B66" s="25">
        <v>63</v>
      </c>
      <c r="C66" s="36">
        <f>'Result sheet1'!AJ125</f>
        <v>858015</v>
      </c>
      <c r="D66" s="37">
        <f>'Result sheet1'!AK125</f>
        <v>856293</v>
      </c>
      <c r="E66" s="37">
        <f>'Result sheet1'!AL125</f>
        <v>820803</v>
      </c>
      <c r="F66" s="12">
        <f t="shared" si="0"/>
        <v>845037</v>
      </c>
      <c r="G66" s="9">
        <f t="shared" si="1"/>
        <v>17150.439994355831</v>
      </c>
      <c r="H66" s="15">
        <f t="shared" si="2"/>
        <v>1.464016229945011</v>
      </c>
      <c r="I66" s="40">
        <f t="shared" si="3"/>
        <v>1.0455669900702294</v>
      </c>
    </row>
    <row r="67" spans="1:9" x14ac:dyDescent="0.25">
      <c r="A67" s="5">
        <v>223185.342</v>
      </c>
      <c r="B67" s="25">
        <v>64</v>
      </c>
      <c r="C67" s="36">
        <f>'Result sheet1'!AJ126</f>
        <v>849051</v>
      </c>
      <c r="D67" s="37">
        <f>'Result sheet1'!AK126</f>
        <v>845386</v>
      </c>
      <c r="E67" s="37">
        <f>'Result sheet1'!AL126</f>
        <v>810453</v>
      </c>
      <c r="F67" s="12">
        <f t="shared" si="0"/>
        <v>834963.33333333337</v>
      </c>
      <c r="G67" s="9">
        <f t="shared" si="1"/>
        <v>17395.888141231026</v>
      </c>
      <c r="H67" s="15">
        <f t="shared" si="2"/>
        <v>1.4465637260960007</v>
      </c>
      <c r="I67" s="40">
        <f t="shared" si="3"/>
        <v>1.0331028099980699</v>
      </c>
    </row>
    <row r="68" spans="1:9" x14ac:dyDescent="0.25">
      <c r="A68" s="5">
        <v>223185.342</v>
      </c>
      <c r="B68" s="25">
        <v>65</v>
      </c>
      <c r="C68" s="36">
        <f>'Result sheet1'!AJ127</f>
        <v>837597</v>
      </c>
      <c r="D68" s="37">
        <f>'Result sheet1'!AK127</f>
        <v>837575</v>
      </c>
      <c r="E68" s="37">
        <f>'Result sheet1'!AL127</f>
        <v>804682</v>
      </c>
      <c r="F68" s="12">
        <f t="shared" ref="F68:F76" si="4">SUM(C68:E68)/3</f>
        <v>826618</v>
      </c>
      <c r="G68" s="9">
        <f t="shared" si="1"/>
        <v>15511.096952397231</v>
      </c>
      <c r="H68" s="15">
        <f t="shared" si="2"/>
        <v>1.4321055385322596</v>
      </c>
      <c r="I68" s="40">
        <f t="shared" si="3"/>
        <v>1.0227771023018788</v>
      </c>
    </row>
    <row r="69" spans="1:9" x14ac:dyDescent="0.25">
      <c r="A69" s="5">
        <v>223185.342</v>
      </c>
      <c r="B69" s="25">
        <v>66</v>
      </c>
      <c r="C69" s="36">
        <f>'Result sheet1'!AJ128</f>
        <v>832181</v>
      </c>
      <c r="D69" s="37">
        <f>'Result sheet1'!AK128</f>
        <v>829184</v>
      </c>
      <c r="E69" s="37">
        <f>'Result sheet1'!AL128</f>
        <v>799982</v>
      </c>
      <c r="F69" s="12">
        <f t="shared" si="4"/>
        <v>820449</v>
      </c>
      <c r="G69" s="9">
        <f t="shared" ref="G69:G76" si="5">_xlfn.STDEV.P(C69:E69)</f>
        <v>14523.981754326187</v>
      </c>
      <c r="H69" s="15">
        <f t="shared" ref="H69:H76" si="6">F69/F$4</f>
        <v>1.4214178217547329</v>
      </c>
      <c r="I69" s="40">
        <f t="shared" ref="I69:I76" si="7">F69/F$9</f>
        <v>1.0151441788183588</v>
      </c>
    </row>
    <row r="70" spans="1:9" x14ac:dyDescent="0.25">
      <c r="A70" s="5">
        <v>223185.342</v>
      </c>
      <c r="B70" s="25">
        <v>67</v>
      </c>
      <c r="C70" s="36">
        <f>'Result sheet1'!AJ129</f>
        <v>830727</v>
      </c>
      <c r="D70" s="37">
        <f>'Result sheet1'!AK129</f>
        <v>827341</v>
      </c>
      <c r="E70" s="37">
        <f>'Result sheet1'!AL129</f>
        <v>794395</v>
      </c>
      <c r="F70" s="12">
        <f t="shared" si="4"/>
        <v>817487.66666666663</v>
      </c>
      <c r="G70" s="9">
        <f t="shared" si="5"/>
        <v>16387.387209544893</v>
      </c>
      <c r="H70" s="15">
        <f t="shared" si="6"/>
        <v>1.4162873481041387</v>
      </c>
      <c r="I70" s="40">
        <f t="shared" si="7"/>
        <v>1.0114801115882517</v>
      </c>
    </row>
    <row r="71" spans="1:9" x14ac:dyDescent="0.25">
      <c r="A71" s="5">
        <v>223185.342</v>
      </c>
      <c r="B71" s="25">
        <v>68</v>
      </c>
      <c r="C71" s="36">
        <f>'Result sheet1'!AJ130</f>
        <v>829434</v>
      </c>
      <c r="D71" s="37">
        <f>'Result sheet1'!AK130</f>
        <v>824543</v>
      </c>
      <c r="E71" s="37">
        <f>'Result sheet1'!AL130</f>
        <v>792408</v>
      </c>
      <c r="F71" s="12">
        <f t="shared" si="4"/>
        <v>815461.66666666663</v>
      </c>
      <c r="G71" s="9">
        <f t="shared" si="5"/>
        <v>16423.238217707116</v>
      </c>
      <c r="H71" s="15">
        <f t="shared" si="6"/>
        <v>1.4127773279726314</v>
      </c>
      <c r="I71" s="40">
        <f t="shared" si="7"/>
        <v>1.008973335291022</v>
      </c>
    </row>
    <row r="72" spans="1:9" x14ac:dyDescent="0.25">
      <c r="A72" s="5">
        <v>223185.342</v>
      </c>
      <c r="B72" s="25">
        <v>69</v>
      </c>
      <c r="C72" s="36">
        <f>'Result sheet1'!AJ131</f>
        <v>820595</v>
      </c>
      <c r="D72" s="37">
        <f>'Result sheet1'!AK131</f>
        <v>817747</v>
      </c>
      <c r="E72" s="37">
        <f>'Result sheet1'!AL131</f>
        <v>784326</v>
      </c>
      <c r="F72" s="12">
        <f t="shared" si="4"/>
        <v>807556</v>
      </c>
      <c r="G72" s="9">
        <f t="shared" si="5"/>
        <v>16467.188608462184</v>
      </c>
      <c r="H72" s="15">
        <f t="shared" si="6"/>
        <v>1.3990808575121245</v>
      </c>
      <c r="I72" s="40">
        <f t="shared" si="7"/>
        <v>0.9991916285714757</v>
      </c>
    </row>
    <row r="73" spans="1:9" x14ac:dyDescent="0.25">
      <c r="A73" s="5">
        <v>223185.342</v>
      </c>
      <c r="B73" s="25">
        <v>70</v>
      </c>
      <c r="C73" s="36">
        <f>'Result sheet1'!AJ132</f>
        <v>815009</v>
      </c>
      <c r="D73" s="37">
        <f>'Result sheet1'!AK132</f>
        <v>813546</v>
      </c>
      <c r="E73" s="37">
        <f>'Result sheet1'!AL132</f>
        <v>778653</v>
      </c>
      <c r="F73" s="12">
        <f t="shared" si="4"/>
        <v>802402.66666666663</v>
      </c>
      <c r="G73" s="9">
        <f t="shared" si="5"/>
        <v>16804.167981651324</v>
      </c>
      <c r="H73" s="15">
        <f t="shared" si="6"/>
        <v>1.3901527707676191</v>
      </c>
      <c r="I73" s="40">
        <f t="shared" si="7"/>
        <v>0.99281539271178909</v>
      </c>
    </row>
    <row r="74" spans="1:9" x14ac:dyDescent="0.25">
      <c r="A74" s="5">
        <v>223185.342</v>
      </c>
      <c r="B74" s="25">
        <v>71</v>
      </c>
      <c r="C74" s="36">
        <f>'Result sheet1'!AJ133</f>
        <v>809884</v>
      </c>
      <c r="D74" s="37">
        <f>'Result sheet1'!AK133</f>
        <v>808090</v>
      </c>
      <c r="E74" s="37">
        <f>'Result sheet1'!AL133</f>
        <v>775728</v>
      </c>
      <c r="F74" s="12">
        <f t="shared" si="4"/>
        <v>797900.66666666663</v>
      </c>
      <c r="G74" s="9">
        <f t="shared" si="5"/>
        <v>15695.54011671964</v>
      </c>
      <c r="H74" s="15">
        <f t="shared" si="6"/>
        <v>1.3823531110282083</v>
      </c>
      <c r="I74" s="40">
        <f t="shared" si="7"/>
        <v>0.987245053674213</v>
      </c>
    </row>
    <row r="75" spans="1:9" x14ac:dyDescent="0.25">
      <c r="A75" s="5">
        <v>223185.342</v>
      </c>
      <c r="B75" s="25">
        <v>72</v>
      </c>
      <c r="C75" s="36">
        <f>'Result sheet1'!AJ134</f>
        <v>804502</v>
      </c>
      <c r="D75" s="37">
        <f>'Result sheet1'!AK134</f>
        <v>805436</v>
      </c>
      <c r="E75" s="37">
        <f>'Result sheet1'!AL134</f>
        <v>769826</v>
      </c>
      <c r="F75" s="12">
        <f t="shared" si="4"/>
        <v>793254.66666666663</v>
      </c>
      <c r="G75" s="9">
        <f t="shared" si="5"/>
        <v>16570.956627652962</v>
      </c>
      <c r="H75" s="15">
        <f t="shared" si="6"/>
        <v>1.3743039730563509</v>
      </c>
      <c r="I75" s="40">
        <f t="shared" si="7"/>
        <v>0.98149654297483979</v>
      </c>
    </row>
    <row r="76" spans="1:9" ht="15.75" thickBot="1" x14ac:dyDescent="0.3">
      <c r="A76" s="6">
        <v>223185.342</v>
      </c>
      <c r="B76" s="26">
        <v>73</v>
      </c>
      <c r="C76" s="36">
        <f>'Result sheet1'!AJ135</f>
        <v>0</v>
      </c>
      <c r="D76" s="37">
        <f>'Result sheet1'!AK135</f>
        <v>0</v>
      </c>
      <c r="E76" s="37">
        <f>'Result sheet1'!AL135</f>
        <v>0</v>
      </c>
      <c r="F76" s="13">
        <f t="shared" si="4"/>
        <v>0</v>
      </c>
      <c r="G76" s="14">
        <f t="shared" si="5"/>
        <v>0</v>
      </c>
      <c r="H76" s="17">
        <f t="shared" si="6"/>
        <v>0</v>
      </c>
      <c r="I76" s="41">
        <f t="shared" si="7"/>
        <v>0</v>
      </c>
    </row>
  </sheetData>
  <mergeCells count="2">
    <mergeCell ref="C1:I1"/>
    <mergeCell ref="C2:I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J37"/>
  <sheetViews>
    <sheetView workbookViewId="0">
      <selection activeCell="F45" sqref="F45"/>
    </sheetView>
  </sheetViews>
  <sheetFormatPr baseColWidth="10" defaultColWidth="9.140625" defaultRowHeight="15" x14ac:dyDescent="0.25"/>
  <sheetData>
    <row r="37" spans="10:10" x14ac:dyDescent="0.25">
      <c r="J37">
        <f>3139-950-65-35-115-17-42-250-85-276</f>
        <v>1304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8</vt:i4>
      </vt:variant>
    </vt:vector>
  </HeadingPairs>
  <TitlesOfParts>
    <vt:vector size="8" baseType="lpstr">
      <vt:lpstr>Result sheet1</vt:lpstr>
      <vt:lpstr>++</vt:lpstr>
      <vt:lpstr>KO 02</vt:lpstr>
      <vt:lpstr>KO 02 WT</vt:lpstr>
      <vt:lpstr>KO 02 D984A</vt:lpstr>
      <vt:lpstr>KO 02 V6</vt:lpstr>
      <vt:lpstr>KO 02 empty</vt:lpstr>
      <vt:lpstr>Sheet5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Stoklosa Paulina</dc:creator>
  <cp:lastModifiedBy>Sven Kappel</cp:lastModifiedBy>
  <cp:lastPrinted>2019-01-27T15:46:39Z</cp:lastPrinted>
  <dcterms:created xsi:type="dcterms:W3CDTF">2018-07-17T16:05:46Z</dcterms:created>
  <dcterms:modified xsi:type="dcterms:W3CDTF">2021-05-03T11:10:52Z</dcterms:modified>
</cp:coreProperties>
</file>